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ina\Desktop\2025 I REBALANS\FINAL\"/>
    </mc:Choice>
  </mc:AlternateContent>
  <bookViews>
    <workbookView xWindow="0" yWindow="0" windowWidth="14625" windowHeight="12780"/>
  </bookViews>
  <sheets>
    <sheet name="PRIHODI REBALANS I 2025" sheetId="1" r:id="rId1"/>
    <sheet name="RASHODI REBALANS I 2025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2" i="1" l="1"/>
  <c r="F20" i="1"/>
  <c r="F19" i="1"/>
  <c r="H20" i="1"/>
  <c r="G19" i="1"/>
  <c r="H19" i="1" s="1"/>
  <c r="X85" i="2"/>
  <c r="Q85" i="2"/>
  <c r="H21" i="2"/>
  <c r="S22" i="2"/>
  <c r="R22" i="2"/>
  <c r="Q22" i="2"/>
  <c r="P22" i="2"/>
  <c r="S21" i="2"/>
  <c r="R21" i="2"/>
  <c r="Q21" i="2"/>
  <c r="P21" i="2"/>
  <c r="P20" i="2"/>
  <c r="S15" i="2"/>
  <c r="R15" i="2"/>
  <c r="Q15" i="2"/>
  <c r="P15" i="2"/>
  <c r="S14" i="2"/>
  <c r="R14" i="2"/>
  <c r="Q14" i="2"/>
  <c r="P14" i="2"/>
  <c r="S13" i="2"/>
  <c r="R13" i="2"/>
  <c r="Q13" i="2"/>
  <c r="P13" i="2"/>
  <c r="S12" i="2"/>
  <c r="R12" i="2"/>
  <c r="Q12" i="2"/>
  <c r="P12" i="2"/>
  <c r="F22" i="2"/>
  <c r="G22" i="2"/>
  <c r="H22" i="2"/>
  <c r="E22" i="2"/>
  <c r="F21" i="2"/>
  <c r="G21" i="2"/>
  <c r="E21" i="2"/>
  <c r="E20" i="2"/>
  <c r="F15" i="2"/>
  <c r="G15" i="2"/>
  <c r="H15" i="2"/>
  <c r="E15" i="2"/>
  <c r="F14" i="2"/>
  <c r="G14" i="2"/>
  <c r="H14" i="2"/>
  <c r="E14" i="2"/>
  <c r="F13" i="2"/>
  <c r="G13" i="2"/>
  <c r="H13" i="2"/>
  <c r="E13" i="2"/>
  <c r="F12" i="2"/>
  <c r="G12" i="2"/>
  <c r="H12" i="2"/>
  <c r="E12" i="2"/>
  <c r="X106" i="2"/>
  <c r="K87" i="2"/>
  <c r="V41" i="2"/>
  <c r="X42" i="2"/>
  <c r="X41" i="2" l="1"/>
  <c r="W21" i="2"/>
  <c r="X21" i="2"/>
  <c r="V14" i="2"/>
  <c r="W13" i="2"/>
  <c r="X13" i="2"/>
  <c r="X12" i="2"/>
  <c r="W39" i="2"/>
  <c r="U22" i="2" l="1"/>
  <c r="M22" i="2"/>
  <c r="L22" i="2"/>
  <c r="K22" i="2"/>
  <c r="J22" i="2"/>
  <c r="U21" i="2"/>
  <c r="M21" i="2"/>
  <c r="L21" i="2"/>
  <c r="K21" i="2"/>
  <c r="J21" i="2"/>
  <c r="U20" i="2"/>
  <c r="M20" i="2"/>
  <c r="L20" i="2"/>
  <c r="K20" i="2"/>
  <c r="J20" i="2"/>
  <c r="S18" i="2"/>
  <c r="R18" i="2"/>
  <c r="Q18" i="2"/>
  <c r="P18" i="2"/>
  <c r="H18" i="2"/>
  <c r="G18" i="2"/>
  <c r="L18" i="2" s="1"/>
  <c r="F18" i="2"/>
  <c r="K18" i="2" s="1"/>
  <c r="E18" i="2"/>
  <c r="U15" i="2"/>
  <c r="M15" i="2"/>
  <c r="L15" i="2"/>
  <c r="K15" i="2"/>
  <c r="J15" i="2"/>
  <c r="U14" i="2"/>
  <c r="M14" i="2"/>
  <c r="L14" i="2"/>
  <c r="K14" i="2"/>
  <c r="J14" i="2"/>
  <c r="V13" i="2"/>
  <c r="U13" i="2"/>
  <c r="M13" i="2"/>
  <c r="L13" i="2"/>
  <c r="K13" i="2"/>
  <c r="J13" i="2"/>
  <c r="V12" i="2"/>
  <c r="U12" i="2"/>
  <c r="M12" i="2"/>
  <c r="L12" i="2"/>
  <c r="K12" i="2"/>
  <c r="J12" i="2"/>
  <c r="S10" i="2"/>
  <c r="R10" i="2"/>
  <c r="Q10" i="2"/>
  <c r="Q8" i="2" s="1"/>
  <c r="P10" i="2"/>
  <c r="H10" i="2"/>
  <c r="G10" i="2"/>
  <c r="F10" i="2"/>
  <c r="E10" i="2"/>
  <c r="E8" i="2" l="1"/>
  <c r="J18" i="2"/>
  <c r="M10" i="2"/>
  <c r="S8" i="2"/>
  <c r="M18" i="2"/>
  <c r="R8" i="2"/>
  <c r="L10" i="2"/>
  <c r="K10" i="2"/>
  <c r="K8" i="2" s="1"/>
  <c r="H8" i="2"/>
  <c r="L8" i="2"/>
  <c r="W10" i="2"/>
  <c r="G8" i="2"/>
  <c r="F8" i="2"/>
  <c r="V10" i="2"/>
  <c r="U18" i="2"/>
  <c r="U10" i="2"/>
  <c r="P8" i="2"/>
  <c r="J10" i="2"/>
  <c r="J8" i="2" s="1"/>
  <c r="U106" i="2"/>
  <c r="W99" i="2"/>
  <c r="V99" i="2"/>
  <c r="X87" i="2"/>
  <c r="X108" i="2"/>
  <c r="W108" i="2"/>
  <c r="S106" i="2"/>
  <c r="R106" i="2"/>
  <c r="P106" i="2"/>
  <c r="X101" i="2"/>
  <c r="S99" i="2"/>
  <c r="R99" i="2"/>
  <c r="Q99" i="2"/>
  <c r="Q97" i="2" s="1"/>
  <c r="P99" i="2"/>
  <c r="M109" i="2"/>
  <c r="L109" i="2"/>
  <c r="K109" i="2"/>
  <c r="J109" i="2"/>
  <c r="M108" i="2"/>
  <c r="L108" i="2"/>
  <c r="K108" i="2"/>
  <c r="J108" i="2"/>
  <c r="H106" i="2"/>
  <c r="G106" i="2"/>
  <c r="L106" i="2" s="1"/>
  <c r="F106" i="2"/>
  <c r="K106" i="2" s="1"/>
  <c r="E106" i="2"/>
  <c r="J106" i="2" s="1"/>
  <c r="M103" i="2"/>
  <c r="L103" i="2"/>
  <c r="K103" i="2"/>
  <c r="J103" i="2"/>
  <c r="M102" i="2"/>
  <c r="L102" i="2"/>
  <c r="K102" i="2"/>
  <c r="J102" i="2"/>
  <c r="M101" i="2"/>
  <c r="L101" i="2"/>
  <c r="K101" i="2"/>
  <c r="J101" i="2"/>
  <c r="H99" i="2"/>
  <c r="H97" i="2" s="1"/>
  <c r="G99" i="2"/>
  <c r="G97" i="2" s="1"/>
  <c r="F99" i="2"/>
  <c r="E99" i="2"/>
  <c r="H24" i="1"/>
  <c r="E35" i="1"/>
  <c r="E32" i="1"/>
  <c r="E28" i="1"/>
  <c r="E22" i="1"/>
  <c r="E16" i="1"/>
  <c r="E9" i="1"/>
  <c r="E8" i="1" l="1"/>
  <c r="E6" i="1"/>
  <c r="O8" i="2"/>
  <c r="M8" i="2"/>
  <c r="K99" i="2"/>
  <c r="K97" i="2" s="1"/>
  <c r="D8" i="2"/>
  <c r="X99" i="2"/>
  <c r="M106" i="2"/>
  <c r="L99" i="2"/>
  <c r="L97" i="2" s="1"/>
  <c r="R97" i="2"/>
  <c r="W106" i="2"/>
  <c r="J99" i="2"/>
  <c r="J97" i="2" s="1"/>
  <c r="P97" i="2"/>
  <c r="S97" i="2"/>
  <c r="M99" i="2"/>
  <c r="F97" i="2"/>
  <c r="E97" i="2"/>
  <c r="F11" i="1"/>
  <c r="G9" i="1"/>
  <c r="G22" i="1"/>
  <c r="G28" i="1"/>
  <c r="G6" i="1" l="1"/>
  <c r="G8" i="1"/>
  <c r="F9" i="1"/>
  <c r="M97" i="2"/>
  <c r="D97" i="2"/>
  <c r="O97" i="2"/>
  <c r="W87" i="2"/>
  <c r="U87" i="2"/>
  <c r="X80" i="2"/>
  <c r="W80" i="2"/>
  <c r="V80" i="2"/>
  <c r="U80" i="2" l="1"/>
  <c r="M88" i="2"/>
  <c r="L88" i="2"/>
  <c r="K88" i="2"/>
  <c r="J88" i="2"/>
  <c r="M87" i="2"/>
  <c r="L87" i="2"/>
  <c r="J87" i="2"/>
  <c r="M82" i="2"/>
  <c r="L82" i="2"/>
  <c r="K82" i="2"/>
  <c r="J82" i="2"/>
  <c r="M81" i="2"/>
  <c r="L81" i="2"/>
  <c r="K81" i="2"/>
  <c r="J81" i="2"/>
  <c r="M80" i="2"/>
  <c r="L80" i="2"/>
  <c r="K80" i="2"/>
  <c r="J80" i="2"/>
  <c r="H85" i="2"/>
  <c r="H78" i="2"/>
  <c r="G85" i="2"/>
  <c r="G78" i="2"/>
  <c r="F85" i="2"/>
  <c r="K85" i="2" s="1"/>
  <c r="F78" i="2"/>
  <c r="E85" i="2"/>
  <c r="E78" i="2"/>
  <c r="P78" i="2"/>
  <c r="Q78" i="2"/>
  <c r="Q76" i="2" s="1"/>
  <c r="R78" i="2"/>
  <c r="S78" i="2"/>
  <c r="P85" i="2"/>
  <c r="U85" i="2" s="1"/>
  <c r="R85" i="2"/>
  <c r="S85" i="2"/>
  <c r="U51" i="2"/>
  <c r="U50" i="2"/>
  <c r="U49" i="2"/>
  <c r="V43" i="2"/>
  <c r="V42" i="2"/>
  <c r="U44" i="2"/>
  <c r="U43" i="2"/>
  <c r="U42" i="2"/>
  <c r="U41" i="2"/>
  <c r="M51" i="2"/>
  <c r="M50" i="2"/>
  <c r="M49" i="2"/>
  <c r="L51" i="2"/>
  <c r="L50" i="2"/>
  <c r="L49" i="2"/>
  <c r="K51" i="2"/>
  <c r="K50" i="2"/>
  <c r="K49" i="2"/>
  <c r="J51" i="2"/>
  <c r="J50" i="2"/>
  <c r="J49" i="2"/>
  <c r="M44" i="2"/>
  <c r="M43" i="2"/>
  <c r="M42" i="2"/>
  <c r="M41" i="2"/>
  <c r="L44" i="2"/>
  <c r="L43" i="2"/>
  <c r="L42" i="2"/>
  <c r="L41" i="2"/>
  <c r="K44" i="2"/>
  <c r="K43" i="2"/>
  <c r="K42" i="2"/>
  <c r="K41" i="2"/>
  <c r="J43" i="2"/>
  <c r="J42" i="2"/>
  <c r="J41" i="2"/>
  <c r="S47" i="2"/>
  <c r="R47" i="2"/>
  <c r="Q47" i="2"/>
  <c r="P47" i="2"/>
  <c r="H47" i="2"/>
  <c r="G47" i="2"/>
  <c r="F47" i="2"/>
  <c r="H39" i="2"/>
  <c r="G39" i="2"/>
  <c r="F39" i="2"/>
  <c r="E39" i="2"/>
  <c r="E47" i="2"/>
  <c r="J47" i="2" l="1"/>
  <c r="X78" i="2"/>
  <c r="E76" i="2"/>
  <c r="G76" i="2"/>
  <c r="M85" i="2"/>
  <c r="L85" i="2"/>
  <c r="W85" i="2"/>
  <c r="W78" i="2"/>
  <c r="U47" i="2"/>
  <c r="P76" i="2"/>
  <c r="J85" i="2"/>
  <c r="U78" i="2"/>
  <c r="V78" i="2"/>
  <c r="S76" i="2"/>
  <c r="H76" i="2"/>
  <c r="F76" i="2"/>
  <c r="K78" i="2"/>
  <c r="K76" i="2" s="1"/>
  <c r="R76" i="2"/>
  <c r="J78" i="2"/>
  <c r="L78" i="2"/>
  <c r="M78" i="2"/>
  <c r="J76" i="2" l="1"/>
  <c r="O76" i="2"/>
  <c r="M76" i="2"/>
  <c r="D76" i="2"/>
  <c r="L76" i="2"/>
  <c r="G16" i="1" l="1"/>
  <c r="G32" i="1"/>
  <c r="G35" i="1"/>
  <c r="F28" i="1"/>
  <c r="F10" i="1"/>
  <c r="F14" i="1"/>
  <c r="H37" i="2" l="1"/>
  <c r="G37" i="2"/>
  <c r="F37" i="2"/>
  <c r="P39" i="2" l="1"/>
  <c r="J39" i="2" s="1"/>
  <c r="E37" i="2"/>
  <c r="D37" i="2" s="1"/>
  <c r="S39" i="2"/>
  <c r="R39" i="2"/>
  <c r="Q39" i="2"/>
  <c r="S37" i="2" l="1"/>
  <c r="M39" i="2"/>
  <c r="R37" i="2"/>
  <c r="L39" i="2"/>
  <c r="Q37" i="2"/>
  <c r="K39" i="2"/>
  <c r="P37" i="2"/>
  <c r="O37" i="2" s="1"/>
  <c r="V39" i="2"/>
  <c r="U39" i="2"/>
  <c r="M47" i="2"/>
  <c r="L47" i="2"/>
  <c r="K47" i="2"/>
  <c r="J44" i="2"/>
  <c r="H33" i="1"/>
  <c r="H32" i="1"/>
  <c r="H30" i="1"/>
  <c r="H29" i="1"/>
  <c r="H28" i="1"/>
  <c r="H26" i="1"/>
  <c r="H23" i="1"/>
  <c r="H17" i="1"/>
  <c r="H13" i="1"/>
  <c r="F38" i="1"/>
  <c r="F36" i="1"/>
  <c r="F35" i="1"/>
  <c r="F33" i="1"/>
  <c r="F32" i="1"/>
  <c r="F30" i="1"/>
  <c r="F29" i="1"/>
  <c r="F26" i="1"/>
  <c r="F25" i="1"/>
  <c r="F24" i="1"/>
  <c r="F23" i="1"/>
  <c r="F17" i="1"/>
  <c r="F13" i="1"/>
  <c r="F12" i="1"/>
  <c r="H38" i="1"/>
  <c r="H22" i="1" l="1"/>
  <c r="K37" i="2"/>
  <c r="L37" i="2"/>
  <c r="M37" i="2"/>
  <c r="J37" i="2"/>
  <c r="H9" i="1"/>
  <c r="H16" i="1"/>
  <c r="F16" i="1"/>
</calcChain>
</file>

<file path=xl/sharedStrings.xml><?xml version="1.0" encoding="utf-8"?>
<sst xmlns="http://schemas.openxmlformats.org/spreadsheetml/2006/main" count="83" uniqueCount="45">
  <si>
    <t>PRIHODI</t>
  </si>
  <si>
    <t>UKUPNO</t>
  </si>
  <si>
    <t>PRIHODI POSLOVANJA</t>
  </si>
  <si>
    <t>POVEĆANJE/SMANJENJE</t>
  </si>
  <si>
    <t>INDEKS</t>
  </si>
  <si>
    <t>Prihodi od imovine</t>
  </si>
  <si>
    <t>Prihodi od prodaje proizvoda I pruženih usluga</t>
  </si>
  <si>
    <t>Kazne,upravne mjere I ostali prihodi</t>
  </si>
  <si>
    <t>Prihodi od nadležnog proračuna  i HZZO-a temeljem ugovornih obveza</t>
  </si>
  <si>
    <t>Pomoći iz inozemstva i od subjekata unutar općeg proračuna</t>
  </si>
  <si>
    <t>Prihod od prodaje proizvedene dugotrajne imovine</t>
  </si>
  <si>
    <t>Višak prihoda</t>
  </si>
  <si>
    <t xml:space="preserve">Tekuće pomoći od izvanproračunskih korisnika </t>
  </si>
  <si>
    <t>Tekuće pomoći proračunskim korisnicima iz proračuna koji im nije nadležan</t>
  </si>
  <si>
    <t>Kamate na oročena sredstva i depozite po viđenju</t>
  </si>
  <si>
    <t>Prihodi od prodaje proizvoda i robe</t>
  </si>
  <si>
    <t>Prihodi od pruženih usluga</t>
  </si>
  <si>
    <t>Prihodi iz nadležnog proračuna za financiranje rashoda poslovanja</t>
  </si>
  <si>
    <t>Prihodi iz nadležnog proračuna za financiranje rashoda za nabavu nefinancijske imovine</t>
  </si>
  <si>
    <t>Ostali prihodi</t>
  </si>
  <si>
    <t>Kapitalne donacije</t>
  </si>
  <si>
    <t>Tekuće donacije</t>
  </si>
  <si>
    <t>Rashodi za zaposlene</t>
  </si>
  <si>
    <t>Materijalni rashodi</t>
  </si>
  <si>
    <t>Financijski rashodi</t>
  </si>
  <si>
    <t>Ostali rashodi</t>
  </si>
  <si>
    <t>Rashodi za nabavu nefinancijske imovine</t>
  </si>
  <si>
    <t>Rashodi za nabavu proizvedene dugotrajne imovine</t>
  </si>
  <si>
    <t>Rashodi za dodatna ulaganja na nefinancijskoj imovini</t>
  </si>
  <si>
    <t>Rashodi poslovanja</t>
  </si>
  <si>
    <t>RASHODI PROGRAMSKA DJELATNOST PO IZVORIMA FINANCIRANJA</t>
  </si>
  <si>
    <t>RASHODI PROJEKT STEĆAKLAND</t>
  </si>
  <si>
    <t>RASHODI ADMINISTRACIJA I UPRAVLJANJE PO IZVORIMA FINANCIRANJA</t>
  </si>
  <si>
    <t>OPĆI DIO RASHODI  PO IZVORIMA</t>
  </si>
  <si>
    <t>Kapitalne  pomoći proračunskim korisnicima iz proračuna koji im nije nadležan</t>
  </si>
  <si>
    <t>Tekuće pomoći od institucija i tijela  EU</t>
  </si>
  <si>
    <t>POSEBNI DIO RASHODI  PO IZVORIMA</t>
  </si>
  <si>
    <t>Rashodi za nabavu neproizvedene dugotrajne imovine</t>
  </si>
  <si>
    <t>Kapitalne pomoći od institucija i tijela  EU</t>
  </si>
  <si>
    <t>PLAN 2025</t>
  </si>
  <si>
    <t>NOVI PLAN 2025 - REBALANS I</t>
  </si>
  <si>
    <t>REBALANS I 2025</t>
  </si>
  <si>
    <t>Prihodi s naslova osiguranja, refundacije štete i totalne štete</t>
  </si>
  <si>
    <t>Prihodi od upravnih i administrativnih pristojbi, pristojbi po posebnim propisima i naknada</t>
  </si>
  <si>
    <t>Uređaji, strojevi i oprema za ostale namjene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</si>
</sst>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2"/>
      <color rgb="FF7030A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2"/>
      <color rgb="FF7030A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1" fontId="0" fillId="0" borderId="0" xfId="0" applyNumberFormat="1"/>
    <xf numFmtId="0" fontId="2" fillId="0" borderId="0" xfId="0" applyFont="1"/>
    <xf numFmtId="0" fontId="0" fillId="0" borderId="0" xfId="0" applyFont="1"/>
    <xf numFmtId="0" fontId="0" fillId="0" borderId="0" xfId="0" applyBorder="1"/>
    <xf numFmtId="0" fontId="2" fillId="0" borderId="0" xfId="0" applyFont="1" applyBorder="1"/>
    <xf numFmtId="0" fontId="5" fillId="0" borderId="0" xfId="0" applyFont="1"/>
    <xf numFmtId="0" fontId="1" fillId="0" borderId="0" xfId="0" applyFont="1" applyAlignment="1"/>
    <xf numFmtId="0" fontId="0" fillId="4" borderId="0" xfId="0" applyFill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/>
    <xf numFmtId="0" fontId="1" fillId="0" borderId="0" xfId="0" applyFont="1"/>
    <xf numFmtId="4" fontId="9" fillId="3" borderId="0" xfId="0" applyNumberFormat="1" applyFont="1" applyFill="1"/>
    <xf numFmtId="4" fontId="9" fillId="2" borderId="0" xfId="0" applyNumberFormat="1" applyFont="1" applyFill="1"/>
    <xf numFmtId="4" fontId="9" fillId="0" borderId="0" xfId="0" applyNumberFormat="1" applyFont="1"/>
    <xf numFmtId="4" fontId="8" fillId="0" borderId="0" xfId="0" applyNumberFormat="1" applyFont="1"/>
    <xf numFmtId="4" fontId="8" fillId="3" borderId="0" xfId="0" applyNumberFormat="1" applyFont="1" applyFill="1"/>
    <xf numFmtId="4" fontId="8" fillId="2" borderId="0" xfId="0" applyNumberFormat="1" applyFont="1" applyFill="1"/>
    <xf numFmtId="4" fontId="2" fillId="2" borderId="0" xfId="0" applyNumberFormat="1" applyFont="1" applyFill="1"/>
    <xf numFmtId="4" fontId="2" fillId="0" borderId="0" xfId="0" applyNumberFormat="1" applyFont="1"/>
    <xf numFmtId="4" fontId="2" fillId="3" borderId="0" xfId="0" applyNumberFormat="1" applyFont="1" applyFill="1"/>
    <xf numFmtId="4" fontId="7" fillId="0" borderId="0" xfId="0" applyNumberFormat="1" applyFont="1"/>
    <xf numFmtId="0" fontId="10" fillId="0" borderId="0" xfId="0" applyFont="1"/>
    <xf numFmtId="4" fontId="10" fillId="0" borderId="0" xfId="0" applyNumberFormat="1" applyFont="1"/>
    <xf numFmtId="4" fontId="11" fillId="0" borderId="0" xfId="0" applyNumberFormat="1" applyFont="1"/>
    <xf numFmtId="0" fontId="11" fillId="0" borderId="0" xfId="0" applyFont="1"/>
    <xf numFmtId="4" fontId="13" fillId="0" borderId="0" xfId="0" applyNumberFormat="1" applyFont="1"/>
    <xf numFmtId="4" fontId="14" fillId="0" borderId="0" xfId="0" applyNumberFormat="1" applyFont="1"/>
    <xf numFmtId="4" fontId="12" fillId="0" borderId="0" xfId="0" applyNumberFormat="1" applyFont="1"/>
    <xf numFmtId="4" fontId="15" fillId="0" borderId="0" xfId="0" applyNumberFormat="1" applyFont="1"/>
    <xf numFmtId="0" fontId="16" fillId="0" borderId="0" xfId="0" applyFont="1"/>
    <xf numFmtId="4" fontId="17" fillId="0" borderId="0" xfId="0" applyNumberFormat="1" applyFont="1"/>
    <xf numFmtId="0" fontId="0" fillId="0" borderId="0" xfId="0" applyFill="1"/>
    <xf numFmtId="0" fontId="0" fillId="0" borderId="0" xfId="0" applyFont="1" applyFill="1"/>
    <xf numFmtId="4" fontId="10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Obično_List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40"/>
  <sheetViews>
    <sheetView tabSelected="1" workbookViewId="0">
      <selection activeCell="C9" sqref="C9"/>
    </sheetView>
  </sheetViews>
  <sheetFormatPr defaultRowHeight="15" x14ac:dyDescent="0.25"/>
  <cols>
    <col min="3" max="3" width="73.140625" customWidth="1"/>
    <col min="5" max="5" width="20.5703125" customWidth="1"/>
    <col min="6" max="6" width="30.28515625" customWidth="1"/>
    <col min="7" max="7" width="23.28515625" customWidth="1"/>
    <col min="8" max="8" width="11.28515625" customWidth="1"/>
  </cols>
  <sheetData>
    <row r="4" spans="2:8" ht="18.75" x14ac:dyDescent="0.3">
      <c r="B4" s="27" t="s">
        <v>0</v>
      </c>
      <c r="E4" s="27" t="s">
        <v>39</v>
      </c>
      <c r="F4" s="27" t="s">
        <v>3</v>
      </c>
      <c r="G4" s="27" t="s">
        <v>41</v>
      </c>
      <c r="H4" s="27" t="s">
        <v>4</v>
      </c>
    </row>
    <row r="5" spans="2:8" ht="18.75" x14ac:dyDescent="0.3">
      <c r="E5" s="24"/>
      <c r="F5" s="24"/>
      <c r="G5" s="24"/>
      <c r="H5" s="24"/>
    </row>
    <row r="6" spans="2:8" ht="18.75" x14ac:dyDescent="0.3">
      <c r="B6" s="13" t="s">
        <v>1</v>
      </c>
      <c r="E6" s="28">
        <f>SUM(E9+E16+E22+E28+E32+E35+E38)</f>
        <v>3240318</v>
      </c>
      <c r="F6" s="28"/>
      <c r="G6" s="28">
        <f>SUM(G9+G16+G22+G28+G32+G35+G38+G19)</f>
        <v>3478202.05</v>
      </c>
      <c r="H6" s="25"/>
    </row>
    <row r="7" spans="2:8" ht="18.75" x14ac:dyDescent="0.3">
      <c r="E7" s="28"/>
      <c r="F7" s="28"/>
      <c r="G7" s="28"/>
      <c r="H7" s="25"/>
    </row>
    <row r="8" spans="2:8" ht="18.75" x14ac:dyDescent="0.3">
      <c r="B8" s="2">
        <v>6</v>
      </c>
      <c r="C8" s="2" t="s">
        <v>2</v>
      </c>
      <c r="E8" s="25">
        <f>SUM(E9+E16+E22+E28+E32+E35)</f>
        <v>3221063</v>
      </c>
      <c r="F8" s="25"/>
      <c r="G8" s="25">
        <f>SUM(G9+G16+G22+G28+G32+G35+G19)</f>
        <v>3420082</v>
      </c>
      <c r="H8" s="25"/>
    </row>
    <row r="9" spans="2:8" ht="18.75" x14ac:dyDescent="0.3">
      <c r="B9" s="6">
        <v>63</v>
      </c>
      <c r="C9" s="2" t="s">
        <v>9</v>
      </c>
      <c r="E9" s="29">
        <f>SUM(E10:E14)</f>
        <v>33496</v>
      </c>
      <c r="F9" s="29">
        <f>SUM(G9-E9)</f>
        <v>-11996</v>
      </c>
      <c r="G9" s="29">
        <f>SUM(G10:G14)</f>
        <v>21500</v>
      </c>
      <c r="H9" s="29">
        <f>SUM(G9/E9*100)</f>
        <v>64.186768569381414</v>
      </c>
    </row>
    <row r="10" spans="2:8" ht="18.75" x14ac:dyDescent="0.3">
      <c r="B10">
        <v>6323</v>
      </c>
      <c r="C10" s="11" t="s">
        <v>35</v>
      </c>
      <c r="E10" s="30">
        <v>1996</v>
      </c>
      <c r="F10" s="25">
        <f t="shared" ref="F10" si="0">SUM(G10-E10)</f>
        <v>-1996</v>
      </c>
      <c r="G10" s="30">
        <v>0</v>
      </c>
      <c r="H10" s="25">
        <v>0</v>
      </c>
    </row>
    <row r="11" spans="2:8" ht="18.75" x14ac:dyDescent="0.3">
      <c r="B11">
        <v>6324</v>
      </c>
      <c r="C11" s="11" t="s">
        <v>38</v>
      </c>
      <c r="E11" s="30">
        <v>0</v>
      </c>
      <c r="F11" s="25">
        <f>SUM(G11-E11)</f>
        <v>0</v>
      </c>
      <c r="G11" s="30">
        <v>0</v>
      </c>
      <c r="H11" s="25"/>
    </row>
    <row r="12" spans="2:8" ht="18.75" x14ac:dyDescent="0.3">
      <c r="B12">
        <v>6341</v>
      </c>
      <c r="C12" s="3" t="s">
        <v>12</v>
      </c>
      <c r="E12" s="30">
        <v>0</v>
      </c>
      <c r="F12" s="25">
        <f t="shared" ref="F12:F38" si="1">SUM(G12-E12)</f>
        <v>0</v>
      </c>
      <c r="G12" s="30">
        <v>0</v>
      </c>
      <c r="H12" s="25">
        <v>0</v>
      </c>
    </row>
    <row r="13" spans="2:8" ht="18.75" x14ac:dyDescent="0.3">
      <c r="B13">
        <v>6361</v>
      </c>
      <c r="C13" s="3" t="s">
        <v>13</v>
      </c>
      <c r="E13" s="30">
        <v>18500</v>
      </c>
      <c r="F13" s="25">
        <f t="shared" si="1"/>
        <v>3000</v>
      </c>
      <c r="G13" s="30">
        <v>21500</v>
      </c>
      <c r="H13" s="25">
        <f t="shared" ref="H13:H33" si="2">SUM(G13/E13*100)</f>
        <v>116.21621621621621</v>
      </c>
    </row>
    <row r="14" spans="2:8" ht="18.75" x14ac:dyDescent="0.3">
      <c r="B14">
        <v>6362</v>
      </c>
      <c r="C14" s="3" t="s">
        <v>34</v>
      </c>
      <c r="E14" s="30">
        <v>13000</v>
      </c>
      <c r="F14" s="25">
        <f t="shared" ref="F14" si="3">SUM(G14-E14)</f>
        <v>-13000</v>
      </c>
      <c r="G14" s="30">
        <v>0</v>
      </c>
      <c r="H14" s="25">
        <v>0</v>
      </c>
    </row>
    <row r="15" spans="2:8" ht="18.75" x14ac:dyDescent="0.3">
      <c r="C15" s="3"/>
      <c r="E15" s="31"/>
      <c r="F15" s="25"/>
      <c r="G15" s="31"/>
      <c r="H15" s="25"/>
    </row>
    <row r="16" spans="2:8" ht="18.75" x14ac:dyDescent="0.3">
      <c r="B16" s="2">
        <v>64</v>
      </c>
      <c r="C16" s="2" t="s">
        <v>5</v>
      </c>
      <c r="E16" s="26">
        <f>SUM(E17)</f>
        <v>10</v>
      </c>
      <c r="F16" s="26">
        <f t="shared" si="1"/>
        <v>0</v>
      </c>
      <c r="G16" s="26">
        <f>SUM(G17)</f>
        <v>10</v>
      </c>
      <c r="H16" s="26">
        <f t="shared" si="2"/>
        <v>100</v>
      </c>
    </row>
    <row r="17" spans="2:8" ht="18.75" x14ac:dyDescent="0.3">
      <c r="B17">
        <v>6413</v>
      </c>
      <c r="C17" s="3" t="s">
        <v>14</v>
      </c>
      <c r="E17" s="25">
        <v>10</v>
      </c>
      <c r="F17" s="25">
        <f t="shared" si="1"/>
        <v>0</v>
      </c>
      <c r="G17" s="25">
        <v>10</v>
      </c>
      <c r="H17" s="25">
        <f t="shared" si="2"/>
        <v>100</v>
      </c>
    </row>
    <row r="18" spans="2:8" ht="18.75" x14ac:dyDescent="0.3">
      <c r="C18" s="3"/>
      <c r="E18" s="25"/>
      <c r="F18" s="25"/>
      <c r="G18" s="25"/>
      <c r="H18" s="25"/>
    </row>
    <row r="19" spans="2:8" ht="32.25" x14ac:dyDescent="0.3">
      <c r="B19" s="37">
        <v>65</v>
      </c>
      <c r="C19" s="38" t="s">
        <v>43</v>
      </c>
      <c r="D19" s="32"/>
      <c r="E19" s="33">
        <v>0</v>
      </c>
      <c r="F19" s="33">
        <f t="shared" si="1"/>
        <v>570</v>
      </c>
      <c r="G19" s="33">
        <f>G20</f>
        <v>570</v>
      </c>
      <c r="H19" s="33" t="e">
        <f t="shared" si="2"/>
        <v>#DIV/0!</v>
      </c>
    </row>
    <row r="20" spans="2:8" ht="18.75" x14ac:dyDescent="0.3">
      <c r="B20" s="34">
        <v>65267</v>
      </c>
      <c r="C20" s="35" t="s">
        <v>42</v>
      </c>
      <c r="E20" s="25">
        <v>0</v>
      </c>
      <c r="F20" s="25">
        <f t="shared" si="1"/>
        <v>570</v>
      </c>
      <c r="G20" s="25">
        <v>570</v>
      </c>
      <c r="H20" s="25" t="e">
        <f t="shared" si="2"/>
        <v>#DIV/0!</v>
      </c>
    </row>
    <row r="21" spans="2:8" s="34" customFormat="1" ht="18.75" x14ac:dyDescent="0.3">
      <c r="C21" s="35"/>
      <c r="E21" s="36"/>
      <c r="F21" s="36"/>
      <c r="G21" s="36"/>
      <c r="H21" s="36"/>
    </row>
    <row r="22" spans="2:8" ht="18.75" x14ac:dyDescent="0.3">
      <c r="B22" s="2">
        <v>66</v>
      </c>
      <c r="C22" s="2" t="s">
        <v>6</v>
      </c>
      <c r="E22" s="29">
        <f>SUM(E23:E26)</f>
        <v>119290</v>
      </c>
      <c r="F22" s="29">
        <f>SUM(G22-E22)</f>
        <v>11385</v>
      </c>
      <c r="G22" s="29">
        <f>SUM(G23:G26)</f>
        <v>130675</v>
      </c>
      <c r="H22" s="29">
        <f t="shared" si="2"/>
        <v>109.54396848017436</v>
      </c>
    </row>
    <row r="23" spans="2:8" ht="18.75" x14ac:dyDescent="0.3">
      <c r="B23">
        <v>6614</v>
      </c>
      <c r="C23" s="3" t="s">
        <v>15</v>
      </c>
      <c r="E23" s="25">
        <v>77290</v>
      </c>
      <c r="F23" s="25">
        <f t="shared" si="1"/>
        <v>10550</v>
      </c>
      <c r="G23" s="25">
        <v>87840</v>
      </c>
      <c r="H23" s="25">
        <f t="shared" si="2"/>
        <v>113.64989002458275</v>
      </c>
    </row>
    <row r="24" spans="2:8" ht="18.75" x14ac:dyDescent="0.3">
      <c r="B24">
        <v>6615</v>
      </c>
      <c r="C24" s="3" t="s">
        <v>16</v>
      </c>
      <c r="E24" s="25">
        <v>32000</v>
      </c>
      <c r="F24" s="25">
        <f t="shared" si="1"/>
        <v>835</v>
      </c>
      <c r="G24" s="25">
        <v>32835</v>
      </c>
      <c r="H24" s="25">
        <f>SUM(G24/E24*100)</f>
        <v>102.609375</v>
      </c>
    </row>
    <row r="25" spans="2:8" ht="18.75" x14ac:dyDescent="0.3">
      <c r="B25">
        <v>6631</v>
      </c>
      <c r="C25" s="3" t="s">
        <v>21</v>
      </c>
      <c r="E25" s="25">
        <v>0</v>
      </c>
      <c r="F25" s="25">
        <f t="shared" si="1"/>
        <v>0</v>
      </c>
      <c r="G25" s="25">
        <v>0</v>
      </c>
      <c r="H25" s="25">
        <v>0</v>
      </c>
    </row>
    <row r="26" spans="2:8" ht="18.75" x14ac:dyDescent="0.3">
      <c r="B26">
        <v>6632</v>
      </c>
      <c r="C26" s="3" t="s">
        <v>20</v>
      </c>
      <c r="E26" s="25">
        <v>10000</v>
      </c>
      <c r="F26" s="25">
        <f t="shared" si="1"/>
        <v>0</v>
      </c>
      <c r="G26" s="25">
        <v>10000</v>
      </c>
      <c r="H26" s="25">
        <f t="shared" si="2"/>
        <v>100</v>
      </c>
    </row>
    <row r="27" spans="2:8" ht="18.75" x14ac:dyDescent="0.3">
      <c r="C27" s="3"/>
      <c r="E27" s="25"/>
      <c r="F27" s="25"/>
      <c r="G27" s="25"/>
      <c r="H27" s="25"/>
    </row>
    <row r="28" spans="2:8" ht="18.75" x14ac:dyDescent="0.3">
      <c r="B28" s="2">
        <v>67</v>
      </c>
      <c r="C28" s="5" t="s">
        <v>8</v>
      </c>
      <c r="D28" s="4"/>
      <c r="E28" s="26">
        <f>SUM(E29:E30)</f>
        <v>3067677</v>
      </c>
      <c r="F28" s="26">
        <f>SUM(G28-E28)</f>
        <v>198450</v>
      </c>
      <c r="G28" s="26">
        <f>SUM(G29:G30)</f>
        <v>3266127</v>
      </c>
      <c r="H28" s="26">
        <f t="shared" si="2"/>
        <v>106.46906437672546</v>
      </c>
    </row>
    <row r="29" spans="2:8" ht="18.75" x14ac:dyDescent="0.3">
      <c r="B29">
        <v>6711</v>
      </c>
      <c r="C29" s="3" t="s">
        <v>17</v>
      </c>
      <c r="E29" s="25">
        <v>3002602</v>
      </c>
      <c r="F29" s="25">
        <f t="shared" si="1"/>
        <v>140890</v>
      </c>
      <c r="G29" s="25">
        <v>3143492</v>
      </c>
      <c r="H29" s="25">
        <f t="shared" si="2"/>
        <v>104.69226357672446</v>
      </c>
    </row>
    <row r="30" spans="2:8" ht="18.75" x14ac:dyDescent="0.3">
      <c r="B30">
        <v>6712</v>
      </c>
      <c r="C30" s="3" t="s">
        <v>18</v>
      </c>
      <c r="E30" s="25">
        <v>65075</v>
      </c>
      <c r="F30" s="25">
        <f t="shared" si="1"/>
        <v>57560</v>
      </c>
      <c r="G30" s="25">
        <v>122635</v>
      </c>
      <c r="H30" s="25">
        <f t="shared" si="2"/>
        <v>188.45178640030733</v>
      </c>
    </row>
    <row r="31" spans="2:8" ht="18.75" x14ac:dyDescent="0.3">
      <c r="C31" s="3"/>
      <c r="E31" s="25"/>
      <c r="F31" s="25"/>
      <c r="G31" s="25"/>
      <c r="H31" s="25"/>
    </row>
    <row r="32" spans="2:8" ht="18.75" x14ac:dyDescent="0.3">
      <c r="B32" s="2">
        <v>68</v>
      </c>
      <c r="C32" s="2" t="s">
        <v>7</v>
      </c>
      <c r="E32" s="26">
        <f>SUM(E33)</f>
        <v>590</v>
      </c>
      <c r="F32" s="26">
        <f t="shared" si="1"/>
        <v>-590</v>
      </c>
      <c r="G32" s="26">
        <f>SUM(G33)</f>
        <v>0</v>
      </c>
      <c r="H32" s="26">
        <f t="shared" si="2"/>
        <v>0</v>
      </c>
    </row>
    <row r="33" spans="2:8" ht="18.75" x14ac:dyDescent="0.3">
      <c r="B33">
        <v>6831</v>
      </c>
      <c r="C33" s="3" t="s">
        <v>19</v>
      </c>
      <c r="E33" s="25">
        <v>590</v>
      </c>
      <c r="F33" s="25">
        <f t="shared" si="1"/>
        <v>-590</v>
      </c>
      <c r="G33" s="25">
        <v>0</v>
      </c>
      <c r="H33" s="25">
        <f t="shared" si="2"/>
        <v>0</v>
      </c>
    </row>
    <row r="34" spans="2:8" ht="18.75" x14ac:dyDescent="0.3">
      <c r="C34" s="3"/>
      <c r="E34" s="25"/>
      <c r="F34" s="25"/>
      <c r="G34" s="25"/>
      <c r="H34" s="25"/>
    </row>
    <row r="35" spans="2:8" ht="18.75" x14ac:dyDescent="0.3">
      <c r="B35" s="2">
        <v>72</v>
      </c>
      <c r="C35" s="2" t="s">
        <v>10</v>
      </c>
      <c r="E35" s="26">
        <f>SUM(E36)</f>
        <v>0</v>
      </c>
      <c r="F35" s="26">
        <f t="shared" si="1"/>
        <v>1200</v>
      </c>
      <c r="G35" s="26">
        <f>SUM(G36)</f>
        <v>1200</v>
      </c>
      <c r="H35" s="26">
        <v>0</v>
      </c>
    </row>
    <row r="36" spans="2:8" ht="18.75" x14ac:dyDescent="0.3">
      <c r="B36">
        <v>7227</v>
      </c>
      <c r="C36" s="35" t="s">
        <v>44</v>
      </c>
      <c r="E36" s="25">
        <v>0</v>
      </c>
      <c r="F36" s="25">
        <f t="shared" si="1"/>
        <v>1200</v>
      </c>
      <c r="G36" s="25">
        <v>1200</v>
      </c>
      <c r="H36" s="25">
        <v>0</v>
      </c>
    </row>
    <row r="37" spans="2:8" ht="18.75" x14ac:dyDescent="0.3">
      <c r="C37" s="3"/>
      <c r="E37" s="25"/>
      <c r="F37" s="25"/>
      <c r="G37" s="25"/>
      <c r="H37" s="25"/>
    </row>
    <row r="38" spans="2:8" ht="18.75" x14ac:dyDescent="0.3">
      <c r="B38" s="2">
        <v>922</v>
      </c>
      <c r="C38" s="2" t="s">
        <v>11</v>
      </c>
      <c r="E38" s="26">
        <v>19255</v>
      </c>
      <c r="F38" s="26">
        <f t="shared" si="1"/>
        <v>38865.050000000003</v>
      </c>
      <c r="G38" s="26">
        <v>58120.05</v>
      </c>
      <c r="H38" s="26">
        <f>SUM(G38/E38*100)</f>
        <v>301.84393663983383</v>
      </c>
    </row>
    <row r="39" spans="2:8" x14ac:dyDescent="0.25">
      <c r="C39" s="3"/>
    </row>
    <row r="40" spans="2:8" x14ac:dyDescent="0.25">
      <c r="C40" s="3"/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H110"/>
  <sheetViews>
    <sheetView topLeftCell="A16" workbookViewId="0">
      <selection activeCell="W83" sqref="W83"/>
    </sheetView>
  </sheetViews>
  <sheetFormatPr defaultRowHeight="15" x14ac:dyDescent="0.25"/>
  <cols>
    <col min="1" max="1" width="3.140625" customWidth="1"/>
    <col min="2" max="2" width="4.140625" customWidth="1"/>
    <col min="3" max="3" width="48.7109375" customWidth="1"/>
    <col min="4" max="4" width="13.42578125" customWidth="1"/>
    <col min="5" max="5" width="13.28515625" bestFit="1" customWidth="1"/>
    <col min="6" max="6" width="12.140625" customWidth="1"/>
    <col min="7" max="7" width="11.85546875" customWidth="1"/>
    <col min="8" max="8" width="10.140625" customWidth="1"/>
    <col min="9" max="9" width="2.85546875" customWidth="1"/>
    <col min="10" max="10" width="11.42578125" customWidth="1"/>
    <col min="11" max="11" width="10.140625" customWidth="1"/>
    <col min="12" max="12" width="11.28515625" customWidth="1"/>
    <col min="13" max="13" width="10.28515625" customWidth="1"/>
    <col min="14" max="14" width="1.85546875" customWidth="1"/>
    <col min="15" max="15" width="15.140625" customWidth="1"/>
    <col min="16" max="16" width="13.28515625" bestFit="1" customWidth="1"/>
    <col min="17" max="17" width="11.42578125" bestFit="1" customWidth="1"/>
    <col min="18" max="18" width="11" customWidth="1"/>
    <col min="19" max="19" width="10.28515625" bestFit="1" customWidth="1"/>
    <col min="20" max="20" width="4.5703125" customWidth="1"/>
    <col min="21" max="21" width="10.140625" customWidth="1"/>
    <col min="22" max="22" width="8.140625" customWidth="1"/>
    <col min="23" max="23" width="8.42578125" customWidth="1"/>
    <col min="24" max="24" width="9.5703125" customWidth="1"/>
  </cols>
  <sheetData>
    <row r="4" spans="1:24" ht="21" customHeight="1" x14ac:dyDescent="0.35">
      <c r="A4" s="12"/>
      <c r="B4" s="12"/>
      <c r="C4" s="12"/>
      <c r="D4" s="12"/>
      <c r="E4" s="41" t="s">
        <v>33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6" spans="1:24" ht="15.75" x14ac:dyDescent="0.25">
      <c r="E6" s="39" t="s">
        <v>39</v>
      </c>
      <c r="F6" s="39"/>
      <c r="G6" s="39"/>
      <c r="H6" s="39"/>
      <c r="J6" s="40" t="s">
        <v>3</v>
      </c>
      <c r="K6" s="40"/>
      <c r="L6" s="40"/>
      <c r="M6" s="40"/>
      <c r="P6" s="39" t="s">
        <v>40</v>
      </c>
      <c r="Q6" s="39"/>
      <c r="R6" s="39"/>
      <c r="S6" s="39"/>
      <c r="U6" s="40" t="s">
        <v>4</v>
      </c>
      <c r="V6" s="40"/>
      <c r="W6" s="40"/>
      <c r="X6" s="40"/>
    </row>
    <row r="7" spans="1:24" x14ac:dyDescent="0.25">
      <c r="E7" s="8">
        <v>11</v>
      </c>
      <c r="F7" s="8">
        <v>25</v>
      </c>
      <c r="G7" s="8">
        <v>55</v>
      </c>
      <c r="H7" s="8">
        <v>99</v>
      </c>
      <c r="I7" s="8"/>
      <c r="J7" s="8">
        <v>11</v>
      </c>
      <c r="K7" s="8">
        <v>25</v>
      </c>
      <c r="L7" s="8">
        <v>55</v>
      </c>
      <c r="M7" s="8">
        <v>99</v>
      </c>
      <c r="P7" s="8">
        <v>11</v>
      </c>
      <c r="Q7" s="8">
        <v>25</v>
      </c>
      <c r="R7" s="8">
        <v>55</v>
      </c>
      <c r="S7" s="8">
        <v>99</v>
      </c>
      <c r="T7" s="8"/>
      <c r="U7" s="8">
        <v>11</v>
      </c>
      <c r="V7" s="8">
        <v>25</v>
      </c>
      <c r="W7" s="8">
        <v>55</v>
      </c>
      <c r="X7" s="8">
        <v>99</v>
      </c>
    </row>
    <row r="8" spans="1:24" ht="15.75" x14ac:dyDescent="0.25">
      <c r="D8" s="14">
        <f>SUM(E8:H8)</f>
        <v>3240318</v>
      </c>
      <c r="E8" s="15">
        <f>SUM(E10+E18)</f>
        <v>3067677</v>
      </c>
      <c r="F8" s="15">
        <f>SUM(F18+F10)</f>
        <v>109890</v>
      </c>
      <c r="G8" s="15">
        <f>SUM(G10+G18)</f>
        <v>43496</v>
      </c>
      <c r="H8" s="15">
        <f>SUM(H10+H18)</f>
        <v>19255</v>
      </c>
      <c r="I8" s="16"/>
      <c r="J8" s="14">
        <f>SUM(J10+J18)</f>
        <v>198450</v>
      </c>
      <c r="K8" s="14">
        <f>SUM(K10+K18)</f>
        <v>10795</v>
      </c>
      <c r="L8" s="14">
        <f>SUM(L10+L18)</f>
        <v>-10226</v>
      </c>
      <c r="M8" s="14">
        <f>SUM(M10+M18)</f>
        <v>38865</v>
      </c>
      <c r="N8" s="16"/>
      <c r="O8" s="14">
        <f>SUM(P8:S8)</f>
        <v>3478202</v>
      </c>
      <c r="P8" s="15">
        <f>SUM(P10+P18)</f>
        <v>3266127</v>
      </c>
      <c r="Q8" s="15">
        <f>SUM(Q10+Q18)</f>
        <v>120685</v>
      </c>
      <c r="R8" s="15">
        <f>SUM(R10+R18)</f>
        <v>33270</v>
      </c>
      <c r="S8" s="15">
        <f>SUM(S10+S18)</f>
        <v>58120</v>
      </c>
      <c r="T8" s="17"/>
      <c r="U8" s="18"/>
      <c r="V8" s="18"/>
      <c r="W8" s="18"/>
      <c r="X8" s="18"/>
    </row>
    <row r="9" spans="1:24" ht="15.75" x14ac:dyDescent="0.25">
      <c r="D9" s="17"/>
      <c r="E9" s="19"/>
      <c r="F9" s="19"/>
      <c r="G9" s="19"/>
      <c r="H9" s="19"/>
      <c r="I9" s="17"/>
      <c r="J9" s="18"/>
      <c r="K9" s="18"/>
      <c r="L9" s="18"/>
      <c r="M9" s="18"/>
      <c r="N9" s="17"/>
      <c r="O9" s="17"/>
      <c r="P9" s="19"/>
      <c r="Q9" s="19"/>
      <c r="R9" s="19"/>
      <c r="S9" s="19"/>
      <c r="T9" s="17"/>
      <c r="U9" s="18"/>
      <c r="V9" s="18"/>
      <c r="W9" s="18"/>
      <c r="X9" s="18"/>
    </row>
    <row r="10" spans="1:24" ht="15.75" x14ac:dyDescent="0.25">
      <c r="B10" s="2">
        <v>3</v>
      </c>
      <c r="C10" s="2" t="s">
        <v>29</v>
      </c>
      <c r="D10" s="17"/>
      <c r="E10" s="20">
        <f>SUM(E11:E15)</f>
        <v>3002602</v>
      </c>
      <c r="F10" s="20">
        <f>SUM(F12:F15)</f>
        <v>109890</v>
      </c>
      <c r="G10" s="20">
        <f>SUM(G12:G15)</f>
        <v>20496</v>
      </c>
      <c r="H10" s="20">
        <f>SUM(H12:H15)</f>
        <v>19255</v>
      </c>
      <c r="I10" s="21"/>
      <c r="J10" s="22">
        <f>SUM(P10-E10)</f>
        <v>140890</v>
      </c>
      <c r="K10" s="22">
        <f>SUM(Q10-F10)</f>
        <v>8145</v>
      </c>
      <c r="L10" s="22">
        <f>SUM(R10-G10)</f>
        <v>-3426</v>
      </c>
      <c r="M10" s="22">
        <f>SUM(S10-H10)</f>
        <v>25465</v>
      </c>
      <c r="N10" s="17"/>
      <c r="O10" s="17"/>
      <c r="P10" s="20">
        <f>SUM(P12:P15)</f>
        <v>3143492</v>
      </c>
      <c r="Q10" s="20">
        <f>SUM(Q12:Q15)</f>
        <v>118035</v>
      </c>
      <c r="R10" s="20">
        <f>SUM(R12:R15)</f>
        <v>17070</v>
      </c>
      <c r="S10" s="20">
        <f>SUM(S12:S15)</f>
        <v>44720</v>
      </c>
      <c r="T10" s="21"/>
      <c r="U10" s="22">
        <f>SUM(P10/E10*100)</f>
        <v>104.69226357672446</v>
      </c>
      <c r="V10" s="22">
        <f>SUM(Q10/F10*100)</f>
        <v>107.41195741195742</v>
      </c>
      <c r="W10" s="22">
        <f>SUM(R10/G10*100)</f>
        <v>83.284543325526926</v>
      </c>
      <c r="X10" s="22">
        <v>0</v>
      </c>
    </row>
    <row r="11" spans="1:24" ht="15.75" x14ac:dyDescent="0.25">
      <c r="D11" s="17"/>
      <c r="E11" s="19"/>
      <c r="F11" s="19"/>
      <c r="G11" s="19"/>
      <c r="H11" s="19"/>
      <c r="I11" s="17"/>
      <c r="J11" s="18"/>
      <c r="K11" s="18"/>
      <c r="L11" s="18"/>
      <c r="M11" s="18"/>
      <c r="N11" s="17"/>
      <c r="O11" s="17"/>
      <c r="P11" s="19"/>
      <c r="Q11" s="19"/>
      <c r="R11" s="19"/>
      <c r="S11" s="19"/>
      <c r="T11" s="17"/>
      <c r="U11" s="18"/>
      <c r="V11" s="18"/>
      <c r="W11" s="18"/>
      <c r="X11" s="18"/>
    </row>
    <row r="12" spans="1:24" ht="15.75" x14ac:dyDescent="0.25">
      <c r="B12">
        <v>31</v>
      </c>
      <c r="C12" t="s">
        <v>22</v>
      </c>
      <c r="D12" s="17"/>
      <c r="E12" s="19">
        <f>E41</f>
        <v>2285477</v>
      </c>
      <c r="F12" s="19">
        <f t="shared" ref="F12:H12" si="0">F41</f>
        <v>9500</v>
      </c>
      <c r="G12" s="19">
        <f t="shared" si="0"/>
        <v>0</v>
      </c>
      <c r="H12" s="19">
        <f t="shared" si="0"/>
        <v>10500</v>
      </c>
      <c r="I12" s="17"/>
      <c r="J12" s="18">
        <f t="shared" ref="J12:J15" si="1">SUM(P12-E12)</f>
        <v>78625</v>
      </c>
      <c r="K12" s="18">
        <f t="shared" ref="K12:K14" si="2">SUM(Q12-F12)</f>
        <v>0</v>
      </c>
      <c r="L12" s="18">
        <f t="shared" ref="L12:L14" si="3">SUM(R12-G12)</f>
        <v>0</v>
      </c>
      <c r="M12" s="18">
        <f t="shared" ref="M12:M14" si="4">SUM(S12-H12)</f>
        <v>600</v>
      </c>
      <c r="N12" s="17"/>
      <c r="O12" s="17"/>
      <c r="P12" s="19">
        <f>P41</f>
        <v>2364102</v>
      </c>
      <c r="Q12" s="19">
        <f t="shared" ref="Q12:S12" si="5">Q41</f>
        <v>9500</v>
      </c>
      <c r="R12" s="19">
        <f t="shared" si="5"/>
        <v>0</v>
      </c>
      <c r="S12" s="19">
        <f t="shared" si="5"/>
        <v>11100</v>
      </c>
      <c r="T12" s="17"/>
      <c r="U12" s="18">
        <f t="shared" ref="U12:U13" si="6">SUM(P12/E12*100)</f>
        <v>103.44020088585447</v>
      </c>
      <c r="V12" s="18">
        <f t="shared" ref="V12:X13" si="7">SUM(Q12/F12*100)</f>
        <v>100</v>
      </c>
      <c r="W12" s="18">
        <v>0</v>
      </c>
      <c r="X12" s="18">
        <f t="shared" si="7"/>
        <v>105.71428571428572</v>
      </c>
    </row>
    <row r="13" spans="1:24" ht="15.75" x14ac:dyDescent="0.25">
      <c r="B13">
        <v>32</v>
      </c>
      <c r="C13" t="s">
        <v>23</v>
      </c>
      <c r="D13" s="17"/>
      <c r="E13" s="19">
        <f>E42+E80+E101</f>
        <v>646730</v>
      </c>
      <c r="F13" s="19">
        <f t="shared" ref="F13:H13" si="8">F42+F80+F101</f>
        <v>99740</v>
      </c>
      <c r="G13" s="19">
        <f t="shared" si="8"/>
        <v>20496</v>
      </c>
      <c r="H13" s="19">
        <f t="shared" si="8"/>
        <v>8755</v>
      </c>
      <c r="I13" s="17"/>
      <c r="J13" s="18">
        <f t="shared" si="1"/>
        <v>120660</v>
      </c>
      <c r="K13" s="18">
        <f t="shared" si="2"/>
        <v>8145</v>
      </c>
      <c r="L13" s="18">
        <f t="shared" si="3"/>
        <v>-3426</v>
      </c>
      <c r="M13" s="18">
        <f t="shared" si="4"/>
        <v>24865</v>
      </c>
      <c r="N13" s="17"/>
      <c r="O13" s="17"/>
      <c r="P13" s="19">
        <f>P42+P80+P101</f>
        <v>767390</v>
      </c>
      <c r="Q13" s="19">
        <f t="shared" ref="Q13:S13" si="9">Q42+Q80+Q101</f>
        <v>107885</v>
      </c>
      <c r="R13" s="19">
        <f t="shared" si="9"/>
        <v>17070</v>
      </c>
      <c r="S13" s="19">
        <f t="shared" si="9"/>
        <v>33620</v>
      </c>
      <c r="T13" s="17"/>
      <c r="U13" s="18">
        <f t="shared" si="6"/>
        <v>118.65693566094042</v>
      </c>
      <c r="V13" s="18">
        <f t="shared" si="7"/>
        <v>108.16623220372969</v>
      </c>
      <c r="W13" s="18">
        <f>SUM(R13/G13*100)</f>
        <v>83.284543325526926</v>
      </c>
      <c r="X13" s="18">
        <f t="shared" si="7"/>
        <v>384.00913763563682</v>
      </c>
    </row>
    <row r="14" spans="1:24" ht="15.75" x14ac:dyDescent="0.25">
      <c r="B14">
        <v>34</v>
      </c>
      <c r="C14" t="s">
        <v>24</v>
      </c>
      <c r="D14" s="17"/>
      <c r="E14" s="19">
        <f>E43+E81+E102</f>
        <v>3000</v>
      </c>
      <c r="F14" s="19">
        <f t="shared" ref="F14:H14" si="10">F43+F81+F102</f>
        <v>650</v>
      </c>
      <c r="G14" s="19">
        <f t="shared" si="10"/>
        <v>0</v>
      </c>
      <c r="H14" s="19">
        <f t="shared" si="10"/>
        <v>0</v>
      </c>
      <c r="I14" s="17"/>
      <c r="J14" s="18">
        <f t="shared" si="1"/>
        <v>-1000</v>
      </c>
      <c r="K14" s="18">
        <f t="shared" si="2"/>
        <v>0</v>
      </c>
      <c r="L14" s="18">
        <f t="shared" si="3"/>
        <v>0</v>
      </c>
      <c r="M14" s="18">
        <f t="shared" si="4"/>
        <v>0</v>
      </c>
      <c r="N14" s="17"/>
      <c r="O14" s="17"/>
      <c r="P14" s="19">
        <f>P43+P81+P102</f>
        <v>2000</v>
      </c>
      <c r="Q14" s="19">
        <f t="shared" ref="Q14:S14" si="11">Q43+Q81+Q102</f>
        <v>650</v>
      </c>
      <c r="R14" s="19">
        <f t="shared" si="11"/>
        <v>0</v>
      </c>
      <c r="S14" s="19">
        <f t="shared" si="11"/>
        <v>0</v>
      </c>
      <c r="T14" s="17"/>
      <c r="U14" s="18">
        <f>SUM(P14/E14*100)</f>
        <v>66.666666666666657</v>
      </c>
      <c r="V14" s="18">
        <f>SUM(Q14/F14*100)</f>
        <v>100</v>
      </c>
      <c r="W14" s="18">
        <v>0</v>
      </c>
      <c r="X14" s="18">
        <v>0</v>
      </c>
    </row>
    <row r="15" spans="1:24" ht="15.75" x14ac:dyDescent="0.25">
      <c r="B15">
        <v>38</v>
      </c>
      <c r="C15" t="s">
        <v>25</v>
      </c>
      <c r="D15" s="17"/>
      <c r="E15" s="19">
        <f>E44+E82+E103</f>
        <v>67395</v>
      </c>
      <c r="F15" s="19">
        <f t="shared" ref="F15:H15" si="12">F44+F82+F103</f>
        <v>0</v>
      </c>
      <c r="G15" s="19">
        <f t="shared" si="12"/>
        <v>0</v>
      </c>
      <c r="H15" s="19">
        <f t="shared" si="12"/>
        <v>0</v>
      </c>
      <c r="I15" s="17"/>
      <c r="J15" s="18">
        <f t="shared" si="1"/>
        <v>-57395</v>
      </c>
      <c r="K15" s="18">
        <f>SUM(Q15-F15)</f>
        <v>0</v>
      </c>
      <c r="L15" s="18">
        <f>SUM(R15-G15)</f>
        <v>0</v>
      </c>
      <c r="M15" s="18">
        <f>SUM(S15-H15)</f>
        <v>0</v>
      </c>
      <c r="N15" s="17"/>
      <c r="O15" s="17"/>
      <c r="P15" s="19">
        <f>P44+P82+P103</f>
        <v>10000</v>
      </c>
      <c r="Q15" s="19">
        <f t="shared" ref="Q15:S15" si="13">Q44+Q82+Q103</f>
        <v>0</v>
      </c>
      <c r="R15" s="19">
        <f t="shared" si="13"/>
        <v>0</v>
      </c>
      <c r="S15" s="19">
        <f t="shared" si="13"/>
        <v>0</v>
      </c>
      <c r="T15" s="17"/>
      <c r="U15" s="18">
        <f>SUM(P15/E15*100)</f>
        <v>14.837895986349137</v>
      </c>
      <c r="V15" s="18">
        <v>0</v>
      </c>
      <c r="W15" s="18">
        <v>0</v>
      </c>
      <c r="X15" s="18">
        <v>0</v>
      </c>
    </row>
    <row r="16" spans="1:24" ht="15.75" x14ac:dyDescent="0.25">
      <c r="D16" s="17"/>
      <c r="E16" s="19"/>
      <c r="F16" s="19"/>
      <c r="G16" s="19"/>
      <c r="H16" s="19"/>
      <c r="I16" s="17"/>
      <c r="J16" s="18"/>
      <c r="K16" s="18"/>
      <c r="L16" s="18"/>
      <c r="M16" s="18"/>
      <c r="N16" s="17"/>
      <c r="O16" s="17"/>
      <c r="P16" s="19"/>
      <c r="Q16" s="19"/>
      <c r="R16" s="19"/>
      <c r="S16" s="19"/>
      <c r="T16" s="17"/>
      <c r="U16" s="18"/>
      <c r="V16" s="18"/>
      <c r="W16" s="18"/>
      <c r="X16" s="18"/>
    </row>
    <row r="17" spans="1:29" ht="15.75" x14ac:dyDescent="0.25">
      <c r="D17" s="17"/>
      <c r="E17" s="19"/>
      <c r="F17" s="19"/>
      <c r="G17" s="19"/>
      <c r="H17" s="19"/>
      <c r="I17" s="17"/>
      <c r="J17" s="18"/>
      <c r="K17" s="18"/>
      <c r="L17" s="18"/>
      <c r="M17" s="18"/>
      <c r="N17" s="17"/>
      <c r="O17" s="17"/>
      <c r="P17" s="19"/>
      <c r="Q17" s="19"/>
      <c r="R17" s="19"/>
      <c r="S17" s="19"/>
      <c r="T17" s="17"/>
      <c r="U17" s="18"/>
      <c r="V17" s="18"/>
      <c r="W17" s="18"/>
      <c r="X17" s="18"/>
    </row>
    <row r="18" spans="1:29" ht="15.75" x14ac:dyDescent="0.25">
      <c r="B18" s="2">
        <v>4</v>
      </c>
      <c r="C18" s="2" t="s">
        <v>26</v>
      </c>
      <c r="D18" s="21"/>
      <c r="E18" s="20">
        <f>SUM(E20:E22)</f>
        <v>65075</v>
      </c>
      <c r="F18" s="20">
        <f>SUM(F20:F22)</f>
        <v>0</v>
      </c>
      <c r="G18" s="20">
        <f>SUM(G20:G22)</f>
        <v>23000</v>
      </c>
      <c r="H18" s="20">
        <f>SUM(H20:H22)</f>
        <v>0</v>
      </c>
      <c r="I18" s="21"/>
      <c r="J18" s="22">
        <f>SUM(P18-E18)</f>
        <v>57560</v>
      </c>
      <c r="K18" s="22">
        <f t="shared" ref="K18" si="14">SUM(Q18-F18)</f>
        <v>2650</v>
      </c>
      <c r="L18" s="22">
        <f t="shared" ref="L18" si="15">SUM(R18-G18)</f>
        <v>-6800</v>
      </c>
      <c r="M18" s="22">
        <f t="shared" ref="M18" si="16">SUM(S18-H18)</f>
        <v>13400</v>
      </c>
      <c r="N18" s="17"/>
      <c r="O18" s="17"/>
      <c r="P18" s="20">
        <f>SUM(P20:P22)</f>
        <v>122635</v>
      </c>
      <c r="Q18" s="20">
        <f>SUM(Q20:Q22)</f>
        <v>2650</v>
      </c>
      <c r="R18" s="20">
        <f>SUM(R20:R22)</f>
        <v>16200</v>
      </c>
      <c r="S18" s="20">
        <f>SUM(S20:S22)</f>
        <v>13400</v>
      </c>
      <c r="T18" s="21"/>
      <c r="U18" s="22">
        <f>SUM(P18/E18*100)</f>
        <v>188.45178640030733</v>
      </c>
      <c r="V18" s="22">
        <v>0</v>
      </c>
      <c r="W18" s="22">
        <v>0</v>
      </c>
      <c r="X18" s="22">
        <v>0</v>
      </c>
    </row>
    <row r="19" spans="1:29" ht="15.75" x14ac:dyDescent="0.25">
      <c r="D19" s="17"/>
      <c r="E19" s="19"/>
      <c r="F19" s="19"/>
      <c r="G19" s="19"/>
      <c r="H19" s="19"/>
      <c r="I19" s="17"/>
      <c r="J19" s="18"/>
      <c r="K19" s="18"/>
      <c r="L19" s="18"/>
      <c r="M19" s="18"/>
      <c r="N19" s="17"/>
      <c r="O19" s="17"/>
      <c r="P19" s="19"/>
      <c r="Q19" s="19"/>
      <c r="R19" s="19"/>
      <c r="S19" s="19"/>
      <c r="T19" s="17"/>
      <c r="U19" s="18"/>
      <c r="V19" s="18"/>
      <c r="W19" s="18"/>
      <c r="X19" s="18"/>
    </row>
    <row r="20" spans="1:29" ht="15.75" x14ac:dyDescent="0.25">
      <c r="B20">
        <v>41</v>
      </c>
      <c r="C20" t="s">
        <v>37</v>
      </c>
      <c r="D20" s="17"/>
      <c r="E20" s="19">
        <f>E49</f>
        <v>0</v>
      </c>
      <c r="F20" s="19">
        <v>0</v>
      </c>
      <c r="G20" s="19">
        <v>0</v>
      </c>
      <c r="H20" s="19">
        <v>0</v>
      </c>
      <c r="I20" s="17"/>
      <c r="J20" s="18">
        <f>SUM(E20-P20)</f>
        <v>0</v>
      </c>
      <c r="K20" s="18">
        <f>SUM(F20-Q20)</f>
        <v>0</v>
      </c>
      <c r="L20" s="18">
        <f>SUM(G20-R20)</f>
        <v>0</v>
      </c>
      <c r="M20" s="18">
        <f>SUM(H20-S20)</f>
        <v>0</v>
      </c>
      <c r="N20" s="17"/>
      <c r="O20" s="17"/>
      <c r="P20" s="19">
        <f>P49</f>
        <v>0</v>
      </c>
      <c r="Q20" s="19">
        <v>0</v>
      </c>
      <c r="R20" s="19">
        <v>0</v>
      </c>
      <c r="S20" s="19">
        <v>0</v>
      </c>
      <c r="T20" s="17"/>
      <c r="U20" s="18" t="e">
        <f>SUM(P20/E20*100)</f>
        <v>#DIV/0!</v>
      </c>
      <c r="V20" s="18">
        <v>0</v>
      </c>
      <c r="W20" s="18">
        <v>0</v>
      </c>
      <c r="X20" s="18">
        <v>0</v>
      </c>
    </row>
    <row r="21" spans="1:29" ht="15.75" x14ac:dyDescent="0.25">
      <c r="B21">
        <v>42</v>
      </c>
      <c r="C21" t="s">
        <v>27</v>
      </c>
      <c r="D21" s="17"/>
      <c r="E21" s="19">
        <f>E50+E87+E108</f>
        <v>63375</v>
      </c>
      <c r="F21" s="19">
        <f t="shared" ref="F21:G21" si="17">F50+F87+F108</f>
        <v>0</v>
      </c>
      <c r="G21" s="19">
        <f t="shared" si="17"/>
        <v>23000</v>
      </c>
      <c r="H21" s="19">
        <f>H50+H87+H108</f>
        <v>0</v>
      </c>
      <c r="I21" s="17"/>
      <c r="J21" s="18">
        <f>SUM(P21-E21)</f>
        <v>40760</v>
      </c>
      <c r="K21" s="18">
        <f>SUM(Q21-F21)</f>
        <v>2650</v>
      </c>
      <c r="L21" s="18">
        <f>SUM(G21-R21)</f>
        <v>6800</v>
      </c>
      <c r="M21" s="18">
        <f>SUM(S21-H21)</f>
        <v>13400</v>
      </c>
      <c r="N21" s="17"/>
      <c r="O21" s="17"/>
      <c r="P21" s="19">
        <f>P50+P87+P108</f>
        <v>104135</v>
      </c>
      <c r="Q21" s="19">
        <f t="shared" ref="Q21:S21" si="18">Q50+Q87+Q108</f>
        <v>2650</v>
      </c>
      <c r="R21" s="19">
        <f t="shared" si="18"/>
        <v>16200</v>
      </c>
      <c r="S21" s="19">
        <f t="shared" si="18"/>
        <v>13400</v>
      </c>
      <c r="T21" s="17"/>
      <c r="U21" s="18">
        <f>SUM(P21/E21*100)</f>
        <v>164.31558185404342</v>
      </c>
      <c r="V21" s="18">
        <v>0</v>
      </c>
      <c r="W21" s="18">
        <f t="shared" ref="W21:X21" si="19">SUM(R21/G21*100)</f>
        <v>70.434782608695656</v>
      </c>
      <c r="X21" s="18" t="e">
        <f t="shared" si="19"/>
        <v>#DIV/0!</v>
      </c>
    </row>
    <row r="22" spans="1:29" ht="15.75" x14ac:dyDescent="0.25">
      <c r="B22">
        <v>45</v>
      </c>
      <c r="C22" t="s">
        <v>28</v>
      </c>
      <c r="D22" s="17"/>
      <c r="E22" s="19">
        <f>E51+E88+E109</f>
        <v>1700</v>
      </c>
      <c r="F22" s="19">
        <f t="shared" ref="F22:H22" si="20">F51+F88+F109</f>
        <v>0</v>
      </c>
      <c r="G22" s="19">
        <f t="shared" si="20"/>
        <v>0</v>
      </c>
      <c r="H22" s="19">
        <f t="shared" si="20"/>
        <v>0</v>
      </c>
      <c r="I22" s="17"/>
      <c r="J22" s="18">
        <f>SUM(P22-E22)</f>
        <v>16800</v>
      </c>
      <c r="K22" s="18">
        <f>SUM(Q22-F22)</f>
        <v>0</v>
      </c>
      <c r="L22" s="18">
        <f>SUM(R22-G22)</f>
        <v>0</v>
      </c>
      <c r="M22" s="18">
        <f>SUM(S22-H22)</f>
        <v>0</v>
      </c>
      <c r="N22" s="17"/>
      <c r="O22" s="17"/>
      <c r="P22" s="19">
        <f>P51+P88+P109</f>
        <v>18500</v>
      </c>
      <c r="Q22" s="19">
        <f t="shared" ref="Q22:S22" si="21">Q51+Q88+Q109</f>
        <v>0</v>
      </c>
      <c r="R22" s="19">
        <f t="shared" si="21"/>
        <v>0</v>
      </c>
      <c r="S22" s="19">
        <f t="shared" si="21"/>
        <v>0</v>
      </c>
      <c r="T22" s="17"/>
      <c r="U22" s="18">
        <f>SUM(P22/E22*100)</f>
        <v>1088.2352941176471</v>
      </c>
      <c r="V22" s="18">
        <v>0</v>
      </c>
      <c r="W22" s="18">
        <v>0</v>
      </c>
      <c r="X22" s="18">
        <v>0</v>
      </c>
    </row>
    <row r="23" spans="1:29" ht="15.75" x14ac:dyDescent="0.25">
      <c r="D23" s="17"/>
      <c r="E23" s="19"/>
      <c r="F23" s="19"/>
      <c r="G23" s="19"/>
      <c r="H23" s="19"/>
      <c r="I23" s="17"/>
      <c r="J23" s="18"/>
      <c r="K23" s="18"/>
      <c r="L23" s="18"/>
      <c r="M23" s="18"/>
      <c r="N23" s="17"/>
      <c r="O23" s="17"/>
      <c r="P23" s="19"/>
      <c r="Q23" s="19"/>
      <c r="R23" s="19"/>
      <c r="S23" s="19"/>
      <c r="T23" s="17"/>
      <c r="U23" s="18"/>
      <c r="V23" s="18"/>
      <c r="W23" s="18"/>
      <c r="X23" s="18"/>
    </row>
    <row r="25" spans="1:29" x14ac:dyDescent="0.25">
      <c r="X25" s="1"/>
    </row>
    <row r="28" spans="1:29" ht="21" x14ac:dyDescent="0.35">
      <c r="E28" s="41" t="s">
        <v>36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12"/>
      <c r="Z28" s="12"/>
      <c r="AA28" s="12"/>
      <c r="AB28" s="12"/>
      <c r="AC28" s="12"/>
    </row>
    <row r="31" spans="1:29" ht="21" x14ac:dyDescent="0.35">
      <c r="A31" s="12"/>
      <c r="B31" s="12"/>
      <c r="C31" s="12"/>
      <c r="D31" s="12"/>
      <c r="E31" s="41" t="s">
        <v>32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</row>
    <row r="33" spans="2:24" ht="14.25" customHeight="1" x14ac:dyDescent="0.25"/>
    <row r="35" spans="2:24" ht="15.75" x14ac:dyDescent="0.25">
      <c r="E35" s="39" t="s">
        <v>39</v>
      </c>
      <c r="F35" s="39"/>
      <c r="G35" s="39"/>
      <c r="H35" s="39"/>
      <c r="J35" s="40" t="s">
        <v>3</v>
      </c>
      <c r="K35" s="40"/>
      <c r="L35" s="40"/>
      <c r="M35" s="40"/>
      <c r="P35" s="39" t="s">
        <v>40</v>
      </c>
      <c r="Q35" s="39"/>
      <c r="R35" s="39"/>
      <c r="S35" s="39"/>
      <c r="U35" s="40" t="s">
        <v>4</v>
      </c>
      <c r="V35" s="40"/>
      <c r="W35" s="40"/>
      <c r="X35" s="40"/>
    </row>
    <row r="36" spans="2:24" x14ac:dyDescent="0.25">
      <c r="E36" s="8">
        <v>11</v>
      </c>
      <c r="F36" s="8">
        <v>25</v>
      </c>
      <c r="G36" s="8">
        <v>55</v>
      </c>
      <c r="H36" s="8">
        <v>99</v>
      </c>
      <c r="I36" s="8"/>
      <c r="J36" s="8">
        <v>11</v>
      </c>
      <c r="K36" s="8">
        <v>25</v>
      </c>
      <c r="L36" s="8">
        <v>55</v>
      </c>
      <c r="M36" s="8">
        <v>99</v>
      </c>
      <c r="P36" s="8">
        <v>11</v>
      </c>
      <c r="Q36" s="8">
        <v>25</v>
      </c>
      <c r="R36" s="8">
        <v>55</v>
      </c>
      <c r="S36" s="8">
        <v>99</v>
      </c>
      <c r="T36" s="8"/>
      <c r="U36" s="8">
        <v>11</v>
      </c>
      <c r="V36" s="8">
        <v>25</v>
      </c>
      <c r="W36" s="8">
        <v>55</v>
      </c>
      <c r="X36" s="8">
        <v>99</v>
      </c>
    </row>
    <row r="37" spans="2:24" ht="15.75" x14ac:dyDescent="0.25">
      <c r="D37" s="14">
        <f>SUM(E37:H37)</f>
        <v>2877177</v>
      </c>
      <c r="E37" s="15">
        <f>SUM(E39+E47)</f>
        <v>2827677</v>
      </c>
      <c r="F37" s="15">
        <f>SUM(F47+F39)</f>
        <v>39000</v>
      </c>
      <c r="G37" s="15">
        <f>SUM(G39+G47)</f>
        <v>0</v>
      </c>
      <c r="H37" s="15">
        <f>SUM(H39+H47)</f>
        <v>10500</v>
      </c>
      <c r="I37" s="16"/>
      <c r="J37" s="14">
        <f>SUM(J39+J47)</f>
        <v>163450</v>
      </c>
      <c r="K37" s="14">
        <f>SUM(K39+K47)</f>
        <v>2030</v>
      </c>
      <c r="L37" s="14">
        <f>SUM(L39+L47)</f>
        <v>570</v>
      </c>
      <c r="M37" s="14">
        <f>SUM(M39+M47)</f>
        <v>9600</v>
      </c>
      <c r="N37" s="16"/>
      <c r="O37" s="14">
        <f>SUM(P37:S37)</f>
        <v>3052827</v>
      </c>
      <c r="P37" s="15">
        <f>SUM(P39+P47)</f>
        <v>2991127</v>
      </c>
      <c r="Q37" s="15">
        <f>SUM(Q39+Q47)</f>
        <v>41030</v>
      </c>
      <c r="R37" s="15">
        <f>SUM(R39+R47)</f>
        <v>570</v>
      </c>
      <c r="S37" s="15">
        <f>SUM(S39+S47)</f>
        <v>20100</v>
      </c>
      <c r="T37" s="17"/>
      <c r="U37" s="18"/>
      <c r="V37" s="18"/>
      <c r="W37" s="18"/>
      <c r="X37" s="18"/>
    </row>
    <row r="38" spans="2:24" ht="15.75" x14ac:dyDescent="0.25">
      <c r="D38" s="17"/>
      <c r="E38" s="19"/>
      <c r="F38" s="19"/>
      <c r="G38" s="19"/>
      <c r="H38" s="19"/>
      <c r="I38" s="17"/>
      <c r="J38" s="18"/>
      <c r="K38" s="18"/>
      <c r="L38" s="18"/>
      <c r="M38" s="18"/>
      <c r="N38" s="17"/>
      <c r="O38" s="17"/>
      <c r="P38" s="19"/>
      <c r="Q38" s="19"/>
      <c r="R38" s="19"/>
      <c r="S38" s="19"/>
      <c r="T38" s="17"/>
      <c r="U38" s="18"/>
      <c r="V38" s="18"/>
      <c r="W38" s="18"/>
      <c r="X38" s="18"/>
    </row>
    <row r="39" spans="2:24" ht="15.75" x14ac:dyDescent="0.25">
      <c r="B39" s="2">
        <v>3</v>
      </c>
      <c r="C39" s="2" t="s">
        <v>29</v>
      </c>
      <c r="D39" s="17"/>
      <c r="E39" s="20">
        <f>SUM(E40:E44)</f>
        <v>2779887</v>
      </c>
      <c r="F39" s="20">
        <f>SUM(F41:F44)</f>
        <v>39000</v>
      </c>
      <c r="G39" s="20">
        <f>SUM(G41:G44)</f>
        <v>0</v>
      </c>
      <c r="H39" s="20">
        <f>SUM(H41:H44)</f>
        <v>10500</v>
      </c>
      <c r="I39" s="21"/>
      <c r="J39" s="22">
        <f>SUM(P39-E39)</f>
        <v>111890</v>
      </c>
      <c r="K39" s="22">
        <f>SUM(Q39-F39)</f>
        <v>2030</v>
      </c>
      <c r="L39" s="22">
        <f>SUM(R39-G39)</f>
        <v>570</v>
      </c>
      <c r="M39" s="22">
        <f>SUM(S39-H39)</f>
        <v>9600</v>
      </c>
      <c r="N39" s="17"/>
      <c r="O39" s="17"/>
      <c r="P39" s="20">
        <f>SUM(P41:P44)</f>
        <v>2891777</v>
      </c>
      <c r="Q39" s="20">
        <f>SUM(Q41:Q44)</f>
        <v>41030</v>
      </c>
      <c r="R39" s="20">
        <f>SUM(R41:R44)</f>
        <v>570</v>
      </c>
      <c r="S39" s="20">
        <f>SUM(S41:S44)</f>
        <v>20100</v>
      </c>
      <c r="T39" s="21"/>
      <c r="U39" s="22">
        <f>SUM(P39/E39*100)</f>
        <v>104.02498374933946</v>
      </c>
      <c r="V39" s="22">
        <f>SUM(Q39/F39*100)</f>
        <v>105.20512820512819</v>
      </c>
      <c r="W39" s="22">
        <f>SUM(W41:W44)</f>
        <v>0</v>
      </c>
      <c r="X39" s="22">
        <v>0</v>
      </c>
    </row>
    <row r="40" spans="2:24" ht="15.75" x14ac:dyDescent="0.25">
      <c r="D40" s="17"/>
      <c r="E40" s="19"/>
      <c r="F40" s="19"/>
      <c r="G40" s="19"/>
      <c r="H40" s="19"/>
      <c r="I40" s="17"/>
      <c r="J40" s="18"/>
      <c r="K40" s="18"/>
      <c r="L40" s="18"/>
      <c r="M40" s="18"/>
      <c r="N40" s="17"/>
      <c r="O40" s="17"/>
      <c r="P40" s="19"/>
      <c r="Q40" s="19"/>
      <c r="R40" s="19"/>
      <c r="S40" s="19"/>
      <c r="T40" s="17"/>
      <c r="U40" s="18"/>
      <c r="V40" s="18"/>
      <c r="W40" s="18"/>
      <c r="X40" s="18"/>
    </row>
    <row r="41" spans="2:24" ht="15.75" x14ac:dyDescent="0.25">
      <c r="B41">
        <v>31</v>
      </c>
      <c r="C41" t="s">
        <v>22</v>
      </c>
      <c r="D41" s="17"/>
      <c r="E41" s="19">
        <v>2285477</v>
      </c>
      <c r="F41" s="19">
        <v>9500</v>
      </c>
      <c r="G41" s="19">
        <v>0</v>
      </c>
      <c r="H41" s="19">
        <v>10500</v>
      </c>
      <c r="I41" s="17"/>
      <c r="J41" s="18">
        <f t="shared" ref="J41:M43" si="22">SUM(P41-E41)</f>
        <v>78625</v>
      </c>
      <c r="K41" s="18">
        <f t="shared" si="22"/>
        <v>0</v>
      </c>
      <c r="L41" s="18">
        <f t="shared" si="22"/>
        <v>0</v>
      </c>
      <c r="M41" s="18">
        <f t="shared" si="22"/>
        <v>600</v>
      </c>
      <c r="N41" s="17"/>
      <c r="O41" s="17"/>
      <c r="P41" s="19">
        <v>2364102</v>
      </c>
      <c r="Q41" s="19">
        <v>9500</v>
      </c>
      <c r="R41" s="19">
        <v>0</v>
      </c>
      <c r="S41" s="19">
        <v>11100</v>
      </c>
      <c r="T41" s="17"/>
      <c r="U41" s="18">
        <f t="shared" ref="U41:V42" si="23">SUM(P41/E41*100)</f>
        <v>103.44020088585447</v>
      </c>
      <c r="V41" s="18">
        <f>SUM(Q41/F41*100)</f>
        <v>100</v>
      </c>
      <c r="W41" s="18">
        <v>0</v>
      </c>
      <c r="X41" s="18">
        <f t="shared" ref="X41" si="24">SUM(S41/H41*100)</f>
        <v>105.71428571428572</v>
      </c>
    </row>
    <row r="42" spans="2:24" ht="15.75" x14ac:dyDescent="0.25">
      <c r="B42">
        <v>32</v>
      </c>
      <c r="C42" t="s">
        <v>23</v>
      </c>
      <c r="D42" s="17"/>
      <c r="E42" s="19">
        <v>424015</v>
      </c>
      <c r="F42" s="19">
        <v>28850</v>
      </c>
      <c r="G42" s="19">
        <v>0</v>
      </c>
      <c r="H42" s="19">
        <v>0</v>
      </c>
      <c r="I42" s="17"/>
      <c r="J42" s="18">
        <f t="shared" si="22"/>
        <v>91660</v>
      </c>
      <c r="K42" s="18">
        <f t="shared" si="22"/>
        <v>2030</v>
      </c>
      <c r="L42" s="18">
        <f t="shared" si="22"/>
        <v>570</v>
      </c>
      <c r="M42" s="18">
        <f t="shared" si="22"/>
        <v>9000</v>
      </c>
      <c r="N42" s="17"/>
      <c r="O42" s="17"/>
      <c r="P42" s="19">
        <v>515675</v>
      </c>
      <c r="Q42" s="19">
        <v>30880</v>
      </c>
      <c r="R42" s="19">
        <v>570</v>
      </c>
      <c r="S42" s="19">
        <v>9000</v>
      </c>
      <c r="T42" s="17"/>
      <c r="U42" s="18">
        <f t="shared" si="23"/>
        <v>121.61715977029115</v>
      </c>
      <c r="V42" s="18">
        <f t="shared" si="23"/>
        <v>107.03639514731368</v>
      </c>
      <c r="W42" s="18">
        <v>0</v>
      </c>
      <c r="X42" s="18" t="e">
        <f>SUM(S42/H42*100)</f>
        <v>#DIV/0!</v>
      </c>
    </row>
    <row r="43" spans="2:24" ht="15.75" x14ac:dyDescent="0.25">
      <c r="B43">
        <v>34</v>
      </c>
      <c r="C43" t="s">
        <v>24</v>
      </c>
      <c r="D43" s="17"/>
      <c r="E43" s="19">
        <v>3000</v>
      </c>
      <c r="F43" s="19">
        <v>650</v>
      </c>
      <c r="G43" s="19">
        <v>0</v>
      </c>
      <c r="H43" s="19">
        <v>0</v>
      </c>
      <c r="I43" s="17"/>
      <c r="J43" s="18">
        <f t="shared" si="22"/>
        <v>-1000</v>
      </c>
      <c r="K43" s="18">
        <f t="shared" si="22"/>
        <v>0</v>
      </c>
      <c r="L43" s="18">
        <f t="shared" si="22"/>
        <v>0</v>
      </c>
      <c r="M43" s="18">
        <f t="shared" si="22"/>
        <v>0</v>
      </c>
      <c r="N43" s="17"/>
      <c r="O43" s="17"/>
      <c r="P43" s="19">
        <v>2000</v>
      </c>
      <c r="Q43" s="19">
        <v>650</v>
      </c>
      <c r="R43" s="19">
        <v>0</v>
      </c>
      <c r="S43" s="19">
        <v>0</v>
      </c>
      <c r="T43" s="17"/>
      <c r="U43" s="18">
        <f>SUM(P43/E43*100)</f>
        <v>66.666666666666657</v>
      </c>
      <c r="V43" s="18">
        <f>SUM(Q43/F43*100)</f>
        <v>100</v>
      </c>
      <c r="W43" s="18">
        <v>0</v>
      </c>
      <c r="X43" s="18">
        <v>0</v>
      </c>
    </row>
    <row r="44" spans="2:24" ht="15.75" x14ac:dyDescent="0.25">
      <c r="B44">
        <v>38</v>
      </c>
      <c r="C44" t="s">
        <v>25</v>
      </c>
      <c r="D44" s="17"/>
      <c r="E44" s="19">
        <v>67395</v>
      </c>
      <c r="F44" s="19">
        <v>0</v>
      </c>
      <c r="G44" s="19">
        <v>0</v>
      </c>
      <c r="H44" s="19">
        <v>0</v>
      </c>
      <c r="I44" s="17"/>
      <c r="J44" s="18">
        <f t="shared" ref="J44" si="25">SUM(P44-E44)</f>
        <v>-57395</v>
      </c>
      <c r="K44" s="18">
        <f>SUM(Q44-F44)</f>
        <v>0</v>
      </c>
      <c r="L44" s="18">
        <f>SUM(R44-G44)</f>
        <v>0</v>
      </c>
      <c r="M44" s="18">
        <f>SUM(S44-H44)</f>
        <v>0</v>
      </c>
      <c r="N44" s="17"/>
      <c r="O44" s="17"/>
      <c r="P44" s="19">
        <v>10000</v>
      </c>
      <c r="Q44" s="19">
        <v>0</v>
      </c>
      <c r="R44" s="19">
        <v>0</v>
      </c>
      <c r="S44" s="19">
        <v>0</v>
      </c>
      <c r="T44" s="17"/>
      <c r="U44" s="18">
        <f>SUM(P44/E44*100)</f>
        <v>14.837895986349137</v>
      </c>
      <c r="V44" s="18">
        <v>0</v>
      </c>
      <c r="W44" s="18">
        <v>0</v>
      </c>
      <c r="X44" s="18">
        <v>0</v>
      </c>
    </row>
    <row r="45" spans="2:24" ht="15.75" x14ac:dyDescent="0.25">
      <c r="D45" s="17"/>
      <c r="E45" s="19"/>
      <c r="F45" s="19"/>
      <c r="G45" s="19"/>
      <c r="H45" s="19"/>
      <c r="I45" s="17"/>
      <c r="J45" s="18"/>
      <c r="K45" s="18"/>
      <c r="L45" s="18"/>
      <c r="M45" s="18"/>
      <c r="N45" s="17"/>
      <c r="O45" s="17"/>
      <c r="P45" s="19"/>
      <c r="Q45" s="19"/>
      <c r="R45" s="19"/>
      <c r="S45" s="19"/>
      <c r="T45" s="17"/>
      <c r="U45" s="18"/>
      <c r="V45" s="18"/>
      <c r="W45" s="18"/>
      <c r="X45" s="18"/>
    </row>
    <row r="46" spans="2:24" ht="15.75" x14ac:dyDescent="0.25">
      <c r="D46" s="17"/>
      <c r="E46" s="19"/>
      <c r="F46" s="19"/>
      <c r="G46" s="19"/>
      <c r="H46" s="19"/>
      <c r="I46" s="17"/>
      <c r="J46" s="18"/>
      <c r="K46" s="18"/>
      <c r="L46" s="18"/>
      <c r="M46" s="18"/>
      <c r="N46" s="17"/>
      <c r="O46" s="17"/>
      <c r="P46" s="19"/>
      <c r="Q46" s="19"/>
      <c r="R46" s="19"/>
      <c r="S46" s="19"/>
      <c r="T46" s="17"/>
      <c r="U46" s="18"/>
      <c r="V46" s="18"/>
      <c r="W46" s="18"/>
      <c r="X46" s="18"/>
    </row>
    <row r="47" spans="2:24" ht="15.75" x14ac:dyDescent="0.25">
      <c r="B47" s="2">
        <v>4</v>
      </c>
      <c r="C47" s="2" t="s">
        <v>26</v>
      </c>
      <c r="D47" s="21"/>
      <c r="E47" s="20">
        <f>SUM(E49:E51)</f>
        <v>47790</v>
      </c>
      <c r="F47" s="20">
        <f>SUM(F49:F51)</f>
        <v>0</v>
      </c>
      <c r="G47" s="20">
        <f>SUM(G49:G51)</f>
        <v>0</v>
      </c>
      <c r="H47" s="20">
        <f>SUM(H49:H51)</f>
        <v>0</v>
      </c>
      <c r="I47" s="21"/>
      <c r="J47" s="22">
        <f>SUM(P47-E47)</f>
        <v>51560</v>
      </c>
      <c r="K47" s="22">
        <f t="shared" ref="K47" si="26">SUM(Q47-F47)</f>
        <v>0</v>
      </c>
      <c r="L47" s="22">
        <f t="shared" ref="L47" si="27">SUM(R47-G47)</f>
        <v>0</v>
      </c>
      <c r="M47" s="22">
        <f t="shared" ref="M47" si="28">SUM(S47-H47)</f>
        <v>0</v>
      </c>
      <c r="N47" s="17"/>
      <c r="O47" s="17"/>
      <c r="P47" s="20">
        <f>SUM(P49:P51)</f>
        <v>99350</v>
      </c>
      <c r="Q47" s="20">
        <f>SUM(Q49:Q51)</f>
        <v>0</v>
      </c>
      <c r="R47" s="20">
        <f>SUM(R49:R51)</f>
        <v>0</v>
      </c>
      <c r="S47" s="20">
        <f>SUM(S49:S51)</f>
        <v>0</v>
      </c>
      <c r="T47" s="21"/>
      <c r="U47" s="22">
        <f>SUM(P47/E47*100)</f>
        <v>207.88867964009205</v>
      </c>
      <c r="V47" s="22">
        <v>0</v>
      </c>
      <c r="W47" s="22">
        <v>0</v>
      </c>
      <c r="X47" s="22">
        <v>0</v>
      </c>
    </row>
    <row r="48" spans="2:24" ht="15.75" x14ac:dyDescent="0.25">
      <c r="D48" s="17"/>
      <c r="E48" s="19"/>
      <c r="F48" s="19"/>
      <c r="G48" s="19"/>
      <c r="H48" s="19"/>
      <c r="I48" s="17"/>
      <c r="J48" s="18"/>
      <c r="K48" s="18"/>
      <c r="L48" s="18"/>
      <c r="M48" s="18"/>
      <c r="N48" s="17"/>
      <c r="O48" s="17"/>
      <c r="P48" s="19"/>
      <c r="Q48" s="19"/>
      <c r="R48" s="19"/>
      <c r="S48" s="19"/>
      <c r="T48" s="17"/>
      <c r="U48" s="18"/>
      <c r="V48" s="18"/>
      <c r="W48" s="18"/>
      <c r="X48" s="18"/>
    </row>
    <row r="49" spans="2:24" ht="15.75" x14ac:dyDescent="0.25">
      <c r="B49">
        <v>41</v>
      </c>
      <c r="C49" t="s">
        <v>37</v>
      </c>
      <c r="D49" s="17"/>
      <c r="E49" s="19">
        <v>0</v>
      </c>
      <c r="F49" s="19">
        <v>0</v>
      </c>
      <c r="G49" s="19">
        <v>0</v>
      </c>
      <c r="H49" s="19">
        <v>0</v>
      </c>
      <c r="I49" s="17"/>
      <c r="J49" s="18">
        <f>SUM(E49-P49)</f>
        <v>0</v>
      </c>
      <c r="K49" s="18">
        <f>SUM(F49-Q49)</f>
        <v>0</v>
      </c>
      <c r="L49" s="18">
        <f>SUM(G49-R49)</f>
        <v>0</v>
      </c>
      <c r="M49" s="18">
        <f>SUM(H49-S49)</f>
        <v>0</v>
      </c>
      <c r="N49" s="17"/>
      <c r="O49" s="17"/>
      <c r="P49" s="19">
        <v>0</v>
      </c>
      <c r="Q49" s="19">
        <v>0</v>
      </c>
      <c r="R49" s="19">
        <v>0</v>
      </c>
      <c r="S49" s="19">
        <v>0</v>
      </c>
      <c r="T49" s="17"/>
      <c r="U49" s="18" t="e">
        <f>SUM(P49/E49*100)</f>
        <v>#DIV/0!</v>
      </c>
      <c r="V49" s="18">
        <v>0</v>
      </c>
      <c r="W49" s="18">
        <v>0</v>
      </c>
      <c r="X49" s="18">
        <v>0</v>
      </c>
    </row>
    <row r="50" spans="2:24" ht="15.75" x14ac:dyDescent="0.25">
      <c r="B50">
        <v>42</v>
      </c>
      <c r="C50" t="s">
        <v>27</v>
      </c>
      <c r="D50" s="17"/>
      <c r="E50" s="19">
        <v>46090</v>
      </c>
      <c r="F50" s="19">
        <v>0</v>
      </c>
      <c r="G50" s="19">
        <v>0</v>
      </c>
      <c r="H50" s="19">
        <v>0</v>
      </c>
      <c r="I50" s="17"/>
      <c r="J50" s="18">
        <f>SUM(P50-E50)</f>
        <v>34760</v>
      </c>
      <c r="K50" s="18">
        <f>SUM(Q50-F50)</f>
        <v>0</v>
      </c>
      <c r="L50" s="18">
        <f>SUM(G50-R50)</f>
        <v>0</v>
      </c>
      <c r="M50" s="18">
        <f>SUM(S50-H50)</f>
        <v>0</v>
      </c>
      <c r="N50" s="17"/>
      <c r="O50" s="17"/>
      <c r="P50" s="19">
        <v>80850</v>
      </c>
      <c r="Q50" s="19">
        <v>0</v>
      </c>
      <c r="R50" s="19">
        <v>0</v>
      </c>
      <c r="S50" s="19">
        <v>0</v>
      </c>
      <c r="T50" s="17"/>
      <c r="U50" s="18">
        <f>SUM(P50/E50*100)</f>
        <v>175.417661097852</v>
      </c>
      <c r="V50" s="18">
        <v>0</v>
      </c>
      <c r="W50" s="18">
        <v>0</v>
      </c>
      <c r="X50" s="18">
        <v>0</v>
      </c>
    </row>
    <row r="51" spans="2:24" ht="15.75" x14ac:dyDescent="0.25">
      <c r="B51">
        <v>45</v>
      </c>
      <c r="C51" t="s">
        <v>28</v>
      </c>
      <c r="D51" s="17"/>
      <c r="E51" s="19">
        <v>1700</v>
      </c>
      <c r="F51" s="19">
        <v>0</v>
      </c>
      <c r="G51" s="19">
        <v>0</v>
      </c>
      <c r="H51" s="19">
        <v>0</v>
      </c>
      <c r="I51" s="17"/>
      <c r="J51" s="18">
        <f>SUM(P51-E51)</f>
        <v>16800</v>
      </c>
      <c r="K51" s="18">
        <f>SUM(Q51-F51)</f>
        <v>0</v>
      </c>
      <c r="L51" s="18">
        <f>SUM(R51-G51)</f>
        <v>0</v>
      </c>
      <c r="M51" s="18">
        <f>SUM(S51-H51)</f>
        <v>0</v>
      </c>
      <c r="N51" s="17"/>
      <c r="O51" s="17"/>
      <c r="P51" s="19">
        <v>18500</v>
      </c>
      <c r="Q51" s="19">
        <v>0</v>
      </c>
      <c r="R51" s="19">
        <v>0</v>
      </c>
      <c r="S51" s="19">
        <v>0</v>
      </c>
      <c r="T51" s="17"/>
      <c r="U51" s="18">
        <f>SUM(P51/E51*100)</f>
        <v>1088.2352941176471</v>
      </c>
      <c r="V51" s="18">
        <v>0</v>
      </c>
      <c r="W51" s="18">
        <v>0</v>
      </c>
      <c r="X51" s="18">
        <v>0</v>
      </c>
    </row>
    <row r="72" spans="1:25" ht="21" x14ac:dyDescent="0.35">
      <c r="A72" s="12"/>
      <c r="B72" s="12"/>
      <c r="C72" s="12"/>
      <c r="D72" s="12"/>
      <c r="E72" s="41" t="s">
        <v>30</v>
      </c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12"/>
    </row>
    <row r="74" spans="1:25" ht="15.75" x14ac:dyDescent="0.25">
      <c r="E74" s="39" t="s">
        <v>39</v>
      </c>
      <c r="F74" s="39"/>
      <c r="G74" s="39"/>
      <c r="H74" s="39"/>
      <c r="J74" s="40" t="s">
        <v>3</v>
      </c>
      <c r="K74" s="40"/>
      <c r="L74" s="40"/>
      <c r="M74" s="40"/>
      <c r="P74" s="39" t="s">
        <v>40</v>
      </c>
      <c r="Q74" s="39"/>
      <c r="R74" s="39"/>
      <c r="S74" s="39"/>
      <c r="U74" s="40" t="s">
        <v>4</v>
      </c>
      <c r="V74" s="40"/>
      <c r="W74" s="40"/>
      <c r="X74" s="40"/>
      <c r="Y74" s="7"/>
    </row>
    <row r="75" spans="1:25" x14ac:dyDescent="0.25">
      <c r="E75" s="8">
        <v>11</v>
      </c>
      <c r="F75" s="8">
        <v>25</v>
      </c>
      <c r="G75" s="8">
        <v>55</v>
      </c>
      <c r="H75" s="8">
        <v>99</v>
      </c>
      <c r="I75" s="8"/>
      <c r="J75" s="8">
        <v>11</v>
      </c>
      <c r="K75" s="8">
        <v>25</v>
      </c>
      <c r="L75" s="8">
        <v>55</v>
      </c>
      <c r="M75" s="8">
        <v>99</v>
      </c>
      <c r="P75" s="8">
        <v>11</v>
      </c>
      <c r="Q75" s="8">
        <v>25</v>
      </c>
      <c r="R75" s="8">
        <v>55</v>
      </c>
      <c r="S75" s="8">
        <v>99</v>
      </c>
      <c r="T75" s="8"/>
      <c r="U75" s="8">
        <v>11</v>
      </c>
      <c r="V75" s="8">
        <v>25</v>
      </c>
      <c r="W75" s="8">
        <v>55</v>
      </c>
      <c r="X75" s="8">
        <v>99</v>
      </c>
    </row>
    <row r="76" spans="1:25" ht="15.75" x14ac:dyDescent="0.25">
      <c r="D76" s="14">
        <f>SUM(E76:H76)</f>
        <v>361145</v>
      </c>
      <c r="E76" s="15">
        <f>SUM(E78+E85)</f>
        <v>240000</v>
      </c>
      <c r="F76" s="15">
        <f>SUM(F78+F85)</f>
        <v>70890</v>
      </c>
      <c r="G76" s="15">
        <f>SUM(G78+G85)</f>
        <v>41500</v>
      </c>
      <c r="H76" s="15">
        <f>SUM(H78+H85)</f>
        <v>8755</v>
      </c>
      <c r="I76" s="23"/>
      <c r="J76" s="14">
        <f>SUM(J78+J85)</f>
        <v>35000</v>
      </c>
      <c r="K76" s="14">
        <f>SUM(K78+K85)</f>
        <v>8765</v>
      </c>
      <c r="L76" s="14">
        <f>SUM(L78+L85)</f>
        <v>-8800</v>
      </c>
      <c r="M76" s="14">
        <f>SUM(M78+M85)</f>
        <v>22280</v>
      </c>
      <c r="N76" s="16"/>
      <c r="O76" s="16">
        <f>SUM(P76:S76)</f>
        <v>418390</v>
      </c>
      <c r="P76" s="15">
        <f>SUM(P78+P85)</f>
        <v>275000</v>
      </c>
      <c r="Q76" s="15">
        <f>SUM(Q78+Q85)</f>
        <v>79655</v>
      </c>
      <c r="R76" s="15">
        <f>SUM(R78+R85)</f>
        <v>32700</v>
      </c>
      <c r="S76" s="15">
        <f>SUM(S78+S85)</f>
        <v>31035</v>
      </c>
      <c r="T76" s="21"/>
      <c r="U76" s="18"/>
      <c r="V76" s="18"/>
      <c r="W76" s="18"/>
      <c r="X76" s="18"/>
    </row>
    <row r="77" spans="1:25" ht="15.75" x14ac:dyDescent="0.25">
      <c r="D77" s="17"/>
      <c r="E77" s="19"/>
      <c r="F77" s="19"/>
      <c r="G77" s="19"/>
      <c r="H77" s="19"/>
      <c r="I77" s="17"/>
      <c r="J77" s="18"/>
      <c r="K77" s="18"/>
      <c r="L77" s="18"/>
      <c r="M77" s="18"/>
      <c r="N77" s="17"/>
      <c r="O77" s="17"/>
      <c r="P77" s="19"/>
      <c r="Q77" s="19"/>
      <c r="R77" s="19"/>
      <c r="S77" s="19"/>
      <c r="T77" s="17"/>
      <c r="U77" s="18"/>
      <c r="V77" s="18"/>
      <c r="W77" s="18"/>
      <c r="X77" s="18"/>
    </row>
    <row r="78" spans="1:25" ht="15.75" x14ac:dyDescent="0.25">
      <c r="B78" s="2">
        <v>3</v>
      </c>
      <c r="C78" s="2" t="s">
        <v>29</v>
      </c>
      <c r="D78" s="21"/>
      <c r="E78" s="20">
        <f>SUM(E80:E82)</f>
        <v>222715</v>
      </c>
      <c r="F78" s="20">
        <f>SUM(F80:F82)</f>
        <v>70890</v>
      </c>
      <c r="G78" s="20">
        <f>SUM(G80:G82)</f>
        <v>18500</v>
      </c>
      <c r="H78" s="20">
        <f>SUM(H80:H82)</f>
        <v>8755</v>
      </c>
      <c r="I78" s="21"/>
      <c r="J78" s="22">
        <f>SUM(P78-E78)</f>
        <v>29000</v>
      </c>
      <c r="K78" s="22">
        <f>SUM(Q78-F78)</f>
        <v>6115</v>
      </c>
      <c r="L78" s="22">
        <f>SUM(R78-G78)</f>
        <v>-2000</v>
      </c>
      <c r="M78" s="22">
        <f>SUM(S78-H78)</f>
        <v>12280</v>
      </c>
      <c r="N78" s="17"/>
      <c r="O78" s="17"/>
      <c r="P78" s="20">
        <f>SUM(P80:P82)</f>
        <v>251715</v>
      </c>
      <c r="Q78" s="20">
        <f>SUM(Q80:Q82)</f>
        <v>77005</v>
      </c>
      <c r="R78" s="20">
        <f>SUM(R80:R82)</f>
        <v>16500</v>
      </c>
      <c r="S78" s="20">
        <f>SUM(S80:S82)</f>
        <v>21035</v>
      </c>
      <c r="T78" s="21"/>
      <c r="U78" s="22">
        <f>SUM(P78/E78*100)</f>
        <v>113.02112565386255</v>
      </c>
      <c r="V78" s="22">
        <f>SUM(Q78/F78*100)</f>
        <v>108.62604034419523</v>
      </c>
      <c r="W78" s="22">
        <f>SUM(R78/G78*100)</f>
        <v>89.189189189189193</v>
      </c>
      <c r="X78" s="22">
        <f>SUM(S78/H78*100)</f>
        <v>240.26270702455741</v>
      </c>
    </row>
    <row r="79" spans="1:25" ht="15.75" x14ac:dyDescent="0.25">
      <c r="D79" s="17"/>
      <c r="E79" s="19"/>
      <c r="F79" s="19"/>
      <c r="G79" s="19"/>
      <c r="H79" s="19"/>
      <c r="I79" s="17"/>
      <c r="J79" s="18"/>
      <c r="K79" s="18"/>
      <c r="L79" s="18"/>
      <c r="M79" s="18"/>
      <c r="N79" s="17"/>
      <c r="O79" s="17"/>
      <c r="P79" s="19"/>
      <c r="Q79" s="19"/>
      <c r="R79" s="19"/>
      <c r="S79" s="19"/>
      <c r="T79" s="17"/>
      <c r="U79" s="18"/>
      <c r="V79" s="18"/>
      <c r="W79" s="18"/>
      <c r="X79" s="18"/>
    </row>
    <row r="80" spans="1:25" ht="15.75" x14ac:dyDescent="0.25">
      <c r="B80">
        <v>32</v>
      </c>
      <c r="C80" t="s">
        <v>23</v>
      </c>
      <c r="D80" s="17"/>
      <c r="E80" s="19">
        <v>222715</v>
      </c>
      <c r="F80" s="19">
        <v>70890</v>
      </c>
      <c r="G80" s="19">
        <v>18500</v>
      </c>
      <c r="H80" s="19">
        <v>8755</v>
      </c>
      <c r="I80" s="17"/>
      <c r="J80" s="18">
        <f t="shared" ref="J80:M82" si="29">SUM(P80-E80)</f>
        <v>29000</v>
      </c>
      <c r="K80" s="18">
        <f t="shared" si="29"/>
        <v>6115</v>
      </c>
      <c r="L80" s="18">
        <f t="shared" si="29"/>
        <v>-2000</v>
      </c>
      <c r="M80" s="18">
        <f t="shared" si="29"/>
        <v>12280</v>
      </c>
      <c r="N80" s="17"/>
      <c r="O80" s="17"/>
      <c r="P80" s="19">
        <v>251715</v>
      </c>
      <c r="Q80" s="19">
        <v>77005</v>
      </c>
      <c r="R80" s="19">
        <v>16500</v>
      </c>
      <c r="S80" s="19">
        <v>21035</v>
      </c>
      <c r="T80" s="17"/>
      <c r="U80" s="18">
        <f>SUM(P80/E80*100)</f>
        <v>113.02112565386255</v>
      </c>
      <c r="V80" s="18">
        <f>SUM(Q80/F80*100)</f>
        <v>108.62604034419523</v>
      </c>
      <c r="W80" s="18">
        <f>SUM(R80/G80*100)</f>
        <v>89.189189189189193</v>
      </c>
      <c r="X80" s="18">
        <f>SUM(S80/H80*100)</f>
        <v>240.26270702455741</v>
      </c>
    </row>
    <row r="81" spans="2:34" ht="15.75" x14ac:dyDescent="0.25">
      <c r="B81">
        <v>34</v>
      </c>
      <c r="C81" t="s">
        <v>24</v>
      </c>
      <c r="D81" s="17"/>
      <c r="E81" s="19">
        <v>0</v>
      </c>
      <c r="F81" s="19">
        <v>0</v>
      </c>
      <c r="G81" s="19">
        <v>0</v>
      </c>
      <c r="H81" s="19">
        <v>0</v>
      </c>
      <c r="I81" s="17"/>
      <c r="J81" s="18">
        <f t="shared" si="29"/>
        <v>0</v>
      </c>
      <c r="K81" s="18">
        <f t="shared" si="29"/>
        <v>0</v>
      </c>
      <c r="L81" s="18">
        <f t="shared" si="29"/>
        <v>0</v>
      </c>
      <c r="M81" s="18">
        <f t="shared" si="29"/>
        <v>0</v>
      </c>
      <c r="N81" s="17"/>
      <c r="O81" s="17"/>
      <c r="P81" s="19">
        <v>0</v>
      </c>
      <c r="Q81" s="19">
        <v>0</v>
      </c>
      <c r="R81" s="19">
        <v>0</v>
      </c>
      <c r="S81" s="19">
        <v>0</v>
      </c>
      <c r="T81" s="17"/>
      <c r="U81" s="18">
        <v>0</v>
      </c>
      <c r="V81" s="18">
        <v>0</v>
      </c>
      <c r="W81" s="18">
        <v>0</v>
      </c>
      <c r="X81" s="18">
        <v>0</v>
      </c>
    </row>
    <row r="82" spans="2:34" ht="15.75" x14ac:dyDescent="0.25">
      <c r="B82">
        <v>38</v>
      </c>
      <c r="C82" t="s">
        <v>25</v>
      </c>
      <c r="D82" s="17"/>
      <c r="E82" s="19">
        <v>0</v>
      </c>
      <c r="F82" s="19">
        <v>0</v>
      </c>
      <c r="G82" s="19">
        <v>0</v>
      </c>
      <c r="H82" s="19">
        <v>0</v>
      </c>
      <c r="I82" s="17"/>
      <c r="J82" s="18">
        <f t="shared" si="29"/>
        <v>0</v>
      </c>
      <c r="K82" s="18">
        <f t="shared" si="29"/>
        <v>0</v>
      </c>
      <c r="L82" s="18">
        <f t="shared" si="29"/>
        <v>0</v>
      </c>
      <c r="M82" s="18">
        <f t="shared" si="29"/>
        <v>0</v>
      </c>
      <c r="N82" s="17"/>
      <c r="O82" s="17"/>
      <c r="P82" s="19">
        <v>0</v>
      </c>
      <c r="Q82" s="19">
        <v>0</v>
      </c>
      <c r="R82" s="19">
        <v>0</v>
      </c>
      <c r="S82" s="19">
        <v>0</v>
      </c>
      <c r="T82" s="17"/>
      <c r="U82" s="18">
        <v>0</v>
      </c>
      <c r="V82" s="18">
        <v>0</v>
      </c>
      <c r="W82" s="18">
        <v>0</v>
      </c>
      <c r="X82" s="18">
        <v>0</v>
      </c>
    </row>
    <row r="83" spans="2:34" ht="15.75" x14ac:dyDescent="0.25">
      <c r="D83" s="17"/>
      <c r="E83" s="19"/>
      <c r="F83" s="19"/>
      <c r="G83" s="19"/>
      <c r="H83" s="19"/>
      <c r="I83" s="17"/>
      <c r="J83" s="18"/>
      <c r="K83" s="18"/>
      <c r="L83" s="18"/>
      <c r="M83" s="18"/>
      <c r="N83" s="17"/>
      <c r="O83" s="17"/>
      <c r="P83" s="19"/>
      <c r="Q83" s="19"/>
      <c r="R83" s="19"/>
      <c r="S83" s="19"/>
      <c r="T83" s="17"/>
      <c r="U83" s="18"/>
      <c r="V83" s="18"/>
      <c r="W83" s="18"/>
      <c r="X83" s="18"/>
    </row>
    <row r="84" spans="2:34" ht="15.75" x14ac:dyDescent="0.25">
      <c r="D84" s="17"/>
      <c r="E84" s="19"/>
      <c r="F84" s="19"/>
      <c r="G84" s="19"/>
      <c r="H84" s="19"/>
      <c r="I84" s="17"/>
      <c r="J84" s="18"/>
      <c r="K84" s="18"/>
      <c r="L84" s="18"/>
      <c r="M84" s="18"/>
      <c r="N84" s="17"/>
      <c r="O84" s="17"/>
      <c r="P84" s="19"/>
      <c r="Q84" s="19"/>
      <c r="R84" s="19"/>
      <c r="S84" s="19"/>
      <c r="T84" s="17"/>
      <c r="U84" s="18"/>
      <c r="V84" s="18"/>
      <c r="W84" s="18"/>
      <c r="X84" s="18"/>
    </row>
    <row r="85" spans="2:34" ht="15.75" x14ac:dyDescent="0.25">
      <c r="B85" s="2">
        <v>4</v>
      </c>
      <c r="C85" s="2" t="s">
        <v>26</v>
      </c>
      <c r="D85" s="21"/>
      <c r="E85" s="20">
        <f>SUM(E87:E88)</f>
        <v>17285</v>
      </c>
      <c r="F85" s="20">
        <f>SUM(F87:F88)</f>
        <v>0</v>
      </c>
      <c r="G85" s="20">
        <f>SUM(G87:G88)</f>
        <v>23000</v>
      </c>
      <c r="H85" s="20">
        <f>SUM(H87:H88)</f>
        <v>0</v>
      </c>
      <c r="I85" s="21"/>
      <c r="J85" s="22">
        <f>SUM(P85-E85)</f>
        <v>6000</v>
      </c>
      <c r="K85" s="22">
        <f>SUM(Q85-F85)</f>
        <v>2650</v>
      </c>
      <c r="L85" s="22">
        <f>SUM(R85-G85)</f>
        <v>-6800</v>
      </c>
      <c r="M85" s="22">
        <f>SUM(S85-H85)</f>
        <v>10000</v>
      </c>
      <c r="N85" s="17"/>
      <c r="O85" s="17"/>
      <c r="P85" s="20">
        <f>SUM(P87:P88)</f>
        <v>23285</v>
      </c>
      <c r="Q85" s="20">
        <f>SUM(Q87:Q88)</f>
        <v>2650</v>
      </c>
      <c r="R85" s="20">
        <f>SUM(R87:R88)</f>
        <v>16200</v>
      </c>
      <c r="S85" s="20">
        <f>SUM(S87:S88)</f>
        <v>10000</v>
      </c>
      <c r="T85" s="21"/>
      <c r="U85" s="22">
        <f>SUM(P85/E85*100)</f>
        <v>134.71217818918137</v>
      </c>
      <c r="V85" s="22">
        <v>0</v>
      </c>
      <c r="W85" s="22">
        <f>SUM(R85/G85*100)</f>
        <v>70.434782608695656</v>
      </c>
      <c r="X85" s="22" t="e">
        <f>SUM(S85/H85*100)</f>
        <v>#DIV/0!</v>
      </c>
    </row>
    <row r="86" spans="2:34" ht="15.75" x14ac:dyDescent="0.25">
      <c r="D86" s="17"/>
      <c r="E86" s="19"/>
      <c r="F86" s="19"/>
      <c r="G86" s="19"/>
      <c r="H86" s="19"/>
      <c r="I86" s="17"/>
      <c r="J86" s="18"/>
      <c r="K86" s="18"/>
      <c r="L86" s="18"/>
      <c r="M86" s="18"/>
      <c r="N86" s="17"/>
      <c r="O86" s="17"/>
      <c r="P86" s="19"/>
      <c r="Q86" s="19"/>
      <c r="R86" s="19"/>
      <c r="S86" s="19"/>
      <c r="T86" s="17"/>
      <c r="U86" s="18"/>
      <c r="V86" s="18"/>
      <c r="W86" s="18"/>
      <c r="X86" s="18"/>
    </row>
    <row r="87" spans="2:34" ht="15.75" x14ac:dyDescent="0.25">
      <c r="B87">
        <v>42</v>
      </c>
      <c r="C87" t="s">
        <v>27</v>
      </c>
      <c r="D87" s="17"/>
      <c r="E87" s="19">
        <v>17285</v>
      </c>
      <c r="F87" s="19">
        <v>0</v>
      </c>
      <c r="G87" s="19">
        <v>23000</v>
      </c>
      <c r="H87" s="19">
        <v>0</v>
      </c>
      <c r="I87" s="17"/>
      <c r="J87" s="18">
        <f t="shared" ref="J87:M88" si="30">SUM(P87-E87)</f>
        <v>6000</v>
      </c>
      <c r="K87" s="18">
        <f>SUM(Q87-F87)</f>
        <v>2650</v>
      </c>
      <c r="L87" s="18">
        <f t="shared" si="30"/>
        <v>-6800</v>
      </c>
      <c r="M87" s="18">
        <f t="shared" si="30"/>
        <v>10000</v>
      </c>
      <c r="N87" s="17"/>
      <c r="O87" s="17"/>
      <c r="P87" s="19">
        <v>23285</v>
      </c>
      <c r="Q87" s="19">
        <v>2650</v>
      </c>
      <c r="R87" s="19">
        <v>16200</v>
      </c>
      <c r="S87" s="19">
        <v>10000</v>
      </c>
      <c r="T87" s="17"/>
      <c r="U87" s="18">
        <f>SUM(P87/E87*100)</f>
        <v>134.71217818918137</v>
      </c>
      <c r="V87" s="18">
        <v>0</v>
      </c>
      <c r="W87" s="18">
        <f>SUM(R87/G87*100)</f>
        <v>70.434782608695656</v>
      </c>
      <c r="X87" s="18" t="e">
        <f>SUM(S87/H87*100)</f>
        <v>#DIV/0!</v>
      </c>
    </row>
    <row r="88" spans="2:34" ht="15.75" x14ac:dyDescent="0.25">
      <c r="B88">
        <v>45</v>
      </c>
      <c r="C88" t="s">
        <v>28</v>
      </c>
      <c r="D88" s="17"/>
      <c r="E88" s="19">
        <v>0</v>
      </c>
      <c r="F88" s="19">
        <v>0</v>
      </c>
      <c r="G88" s="19">
        <v>0</v>
      </c>
      <c r="H88" s="19">
        <v>0</v>
      </c>
      <c r="I88" s="17"/>
      <c r="J88" s="18">
        <f t="shared" si="30"/>
        <v>0</v>
      </c>
      <c r="K88" s="18">
        <f t="shared" si="30"/>
        <v>0</v>
      </c>
      <c r="L88" s="18">
        <f t="shared" si="30"/>
        <v>0</v>
      </c>
      <c r="M88" s="18">
        <f t="shared" si="30"/>
        <v>0</v>
      </c>
      <c r="N88" s="17"/>
      <c r="O88" s="17"/>
      <c r="P88" s="19">
        <v>0</v>
      </c>
      <c r="Q88" s="19">
        <v>0</v>
      </c>
      <c r="R88" s="19">
        <v>0</v>
      </c>
      <c r="S88" s="19">
        <v>0</v>
      </c>
      <c r="T88" s="17"/>
      <c r="U88" s="18">
        <v>0</v>
      </c>
      <c r="V88" s="18">
        <v>0</v>
      </c>
      <c r="W88" s="18">
        <v>0</v>
      </c>
      <c r="X88" s="18">
        <v>0</v>
      </c>
    </row>
    <row r="89" spans="2:34" x14ac:dyDescent="0.25">
      <c r="U89" s="1"/>
      <c r="V89" s="1"/>
      <c r="W89" s="1"/>
      <c r="X89" s="1"/>
    </row>
    <row r="90" spans="2:34" x14ac:dyDescent="0.25">
      <c r="U90" s="1"/>
      <c r="V90" s="1"/>
      <c r="W90" s="1"/>
      <c r="X90" s="1"/>
    </row>
    <row r="92" spans="2:34" ht="21" x14ac:dyDescent="0.35">
      <c r="C92" s="12"/>
      <c r="D92" s="7"/>
      <c r="E92" s="41" t="s">
        <v>31</v>
      </c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7"/>
      <c r="Z92" s="7"/>
      <c r="AA92" s="7"/>
      <c r="AB92" s="7"/>
      <c r="AC92" s="7"/>
      <c r="AD92" s="7"/>
      <c r="AE92" s="7"/>
      <c r="AF92" s="7"/>
      <c r="AG92" s="7"/>
      <c r="AH92" s="7"/>
    </row>
    <row r="93" spans="2:34" ht="21" x14ac:dyDescent="0.35">
      <c r="C93" s="9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5" spans="2:34" ht="15.75" x14ac:dyDescent="0.25">
      <c r="E95" s="39" t="s">
        <v>39</v>
      </c>
      <c r="F95" s="39"/>
      <c r="G95" s="39"/>
      <c r="H95" s="39"/>
      <c r="J95" s="40" t="s">
        <v>3</v>
      </c>
      <c r="K95" s="40"/>
      <c r="L95" s="40"/>
      <c r="M95" s="40"/>
      <c r="P95" s="39" t="s">
        <v>40</v>
      </c>
      <c r="Q95" s="39"/>
      <c r="R95" s="39"/>
      <c r="S95" s="39"/>
      <c r="U95" s="40" t="s">
        <v>4</v>
      </c>
      <c r="V95" s="40"/>
      <c r="W95" s="40"/>
      <c r="X95" s="40"/>
    </row>
    <row r="96" spans="2:34" ht="15.75" x14ac:dyDescent="0.25">
      <c r="E96" s="8">
        <v>11</v>
      </c>
      <c r="F96" s="8">
        <v>25</v>
      </c>
      <c r="G96" s="8">
        <v>55</v>
      </c>
      <c r="H96" s="8">
        <v>99</v>
      </c>
      <c r="I96" s="8"/>
      <c r="J96" s="8">
        <v>11</v>
      </c>
      <c r="K96" s="8">
        <v>25</v>
      </c>
      <c r="L96" s="8">
        <v>55</v>
      </c>
      <c r="M96" s="8">
        <v>99</v>
      </c>
      <c r="N96" s="16"/>
      <c r="P96" s="8">
        <v>11</v>
      </c>
      <c r="Q96" s="8">
        <v>25</v>
      </c>
      <c r="R96" s="8">
        <v>55</v>
      </c>
      <c r="S96" s="8">
        <v>99</v>
      </c>
      <c r="T96" s="8"/>
      <c r="U96" s="8">
        <v>11</v>
      </c>
      <c r="V96" s="8">
        <v>25</v>
      </c>
      <c r="W96" s="8">
        <v>55</v>
      </c>
      <c r="X96" s="8">
        <v>99</v>
      </c>
    </row>
    <row r="97" spans="2:24" ht="15.75" x14ac:dyDescent="0.25">
      <c r="D97" s="14">
        <f>SUM(E97:H97)</f>
        <v>1996</v>
      </c>
      <c r="E97" s="15">
        <f>SUM(E99+E106)</f>
        <v>0</v>
      </c>
      <c r="F97" s="15">
        <f>SUM(F99+F106)</f>
        <v>0</v>
      </c>
      <c r="G97" s="15">
        <f>SUM(G99+G106)</f>
        <v>1996</v>
      </c>
      <c r="H97" s="15">
        <f>SUM(H99+H106)</f>
        <v>0</v>
      </c>
      <c r="I97" s="23"/>
      <c r="J97" s="14">
        <f>SUM(J99+J106)</f>
        <v>0</v>
      </c>
      <c r="K97" s="14">
        <f>SUM(K99+K106)</f>
        <v>0</v>
      </c>
      <c r="L97" s="14">
        <f>SUM(L99+L106)</f>
        <v>-1996</v>
      </c>
      <c r="M97" s="14">
        <f>SUM(M99+M106)</f>
        <v>6985</v>
      </c>
      <c r="N97" s="17"/>
      <c r="O97" s="16">
        <f>SUM(P97:S97)</f>
        <v>6985</v>
      </c>
      <c r="P97" s="15">
        <f>SUM(P99+P106)</f>
        <v>0</v>
      </c>
      <c r="Q97" s="15">
        <f>SUM(Q99+Q106)</f>
        <v>0</v>
      </c>
      <c r="R97" s="15">
        <f>SUM(R99+R106)</f>
        <v>0</v>
      </c>
      <c r="S97" s="15">
        <f>SUM(S99+S106)</f>
        <v>6985</v>
      </c>
      <c r="T97" s="21"/>
      <c r="U97" s="18"/>
      <c r="V97" s="18"/>
      <c r="W97" s="18"/>
      <c r="X97" s="18"/>
    </row>
    <row r="98" spans="2:24" ht="15.75" x14ac:dyDescent="0.25">
      <c r="B98" s="2"/>
      <c r="C98" s="2"/>
      <c r="D98" s="17"/>
      <c r="E98" s="19"/>
      <c r="F98" s="19"/>
      <c r="G98" s="19"/>
      <c r="H98" s="19"/>
      <c r="I98" s="17"/>
      <c r="J98" s="18"/>
      <c r="K98" s="18"/>
      <c r="L98" s="18"/>
      <c r="M98" s="18"/>
      <c r="N98" s="17"/>
      <c r="O98" s="17"/>
      <c r="P98" s="19"/>
      <c r="Q98" s="19"/>
      <c r="R98" s="19"/>
      <c r="S98" s="19"/>
      <c r="T98" s="17"/>
      <c r="U98" s="18"/>
      <c r="V98" s="18"/>
      <c r="W98" s="18"/>
      <c r="X98" s="18"/>
    </row>
    <row r="99" spans="2:24" ht="15.75" x14ac:dyDescent="0.25">
      <c r="B99" s="2">
        <v>3</v>
      </c>
      <c r="C99" s="2" t="s">
        <v>29</v>
      </c>
      <c r="D99" s="21"/>
      <c r="E99" s="20">
        <f>SUM(E101:E103)</f>
        <v>0</v>
      </c>
      <c r="F99" s="20">
        <f>SUM(F101:F103)</f>
        <v>0</v>
      </c>
      <c r="G99" s="20">
        <f>SUM(G101:G103)</f>
        <v>1996</v>
      </c>
      <c r="H99" s="20">
        <f>SUM(H101:H103)</f>
        <v>0</v>
      </c>
      <c r="I99" s="21"/>
      <c r="J99" s="22">
        <f>SUM(P99-E99)</f>
        <v>0</v>
      </c>
      <c r="K99" s="22">
        <f>SUM(Q99-F99)</f>
        <v>0</v>
      </c>
      <c r="L99" s="22">
        <f>SUM(R99-G99)</f>
        <v>-1996</v>
      </c>
      <c r="M99" s="22">
        <f>SUM(S99-H99)</f>
        <v>3585</v>
      </c>
      <c r="N99" s="17"/>
      <c r="O99" s="17"/>
      <c r="P99" s="20">
        <f>SUM(P101:P103)</f>
        <v>0</v>
      </c>
      <c r="Q99" s="20">
        <f>SUM(Q101:Q103)</f>
        <v>0</v>
      </c>
      <c r="R99" s="20">
        <f>SUM(R101:R103)</f>
        <v>0</v>
      </c>
      <c r="S99" s="20">
        <f>SUM(S101:S103)</f>
        <v>3585</v>
      </c>
      <c r="T99" s="21"/>
      <c r="U99" s="22">
        <v>0</v>
      </c>
      <c r="V99" s="22">
        <f>SUM(V101:V103)</f>
        <v>0</v>
      </c>
      <c r="W99" s="22">
        <f>SUM(W101:W103)</f>
        <v>0</v>
      </c>
      <c r="X99" s="22" t="e">
        <f>SUM(S99/H99*100)</f>
        <v>#DIV/0!</v>
      </c>
    </row>
    <row r="100" spans="2:24" ht="15.75" x14ac:dyDescent="0.25">
      <c r="D100" s="17"/>
      <c r="E100" s="19"/>
      <c r="F100" s="19"/>
      <c r="G100" s="19"/>
      <c r="H100" s="19"/>
      <c r="I100" s="17"/>
      <c r="J100" s="18"/>
      <c r="K100" s="18"/>
      <c r="L100" s="18"/>
      <c r="M100" s="18"/>
      <c r="N100" s="17"/>
      <c r="O100" s="17"/>
      <c r="P100" s="19"/>
      <c r="Q100" s="19"/>
      <c r="R100" s="19"/>
      <c r="S100" s="19"/>
      <c r="T100" s="17"/>
      <c r="U100" s="18"/>
      <c r="V100" s="18"/>
      <c r="W100" s="18"/>
      <c r="X100" s="18"/>
    </row>
    <row r="101" spans="2:24" ht="15.75" x14ac:dyDescent="0.25">
      <c r="B101">
        <v>32</v>
      </c>
      <c r="C101" t="s">
        <v>23</v>
      </c>
      <c r="D101" s="17"/>
      <c r="E101" s="19">
        <v>0</v>
      </c>
      <c r="F101" s="19">
        <v>0</v>
      </c>
      <c r="G101" s="19">
        <v>1996</v>
      </c>
      <c r="H101" s="19">
        <v>0</v>
      </c>
      <c r="I101" s="17"/>
      <c r="J101" s="18">
        <f t="shared" ref="J101:J103" si="31">SUM(P101-E101)</f>
        <v>0</v>
      </c>
      <c r="K101" s="18">
        <f t="shared" ref="K101:K103" si="32">SUM(Q101-F101)</f>
        <v>0</v>
      </c>
      <c r="L101" s="18">
        <f t="shared" ref="L101:L103" si="33">SUM(R101-G101)</f>
        <v>-1996</v>
      </c>
      <c r="M101" s="18">
        <f t="shared" ref="M101:M103" si="34">SUM(S101-H101)</f>
        <v>3585</v>
      </c>
      <c r="N101" s="17"/>
      <c r="O101" s="17"/>
      <c r="P101" s="19">
        <v>0</v>
      </c>
      <c r="Q101" s="19">
        <v>0</v>
      </c>
      <c r="R101" s="19">
        <v>0</v>
      </c>
      <c r="S101" s="19">
        <v>3585</v>
      </c>
      <c r="T101" s="17"/>
      <c r="U101" s="18">
        <v>0</v>
      </c>
      <c r="V101" s="18">
        <v>0</v>
      </c>
      <c r="W101" s="18">
        <v>0</v>
      </c>
      <c r="X101" s="18" t="e">
        <f>SUM(S101/H101*100)</f>
        <v>#DIV/0!</v>
      </c>
    </row>
    <row r="102" spans="2:24" ht="15.75" x14ac:dyDescent="0.25">
      <c r="B102">
        <v>34</v>
      </c>
      <c r="C102" t="s">
        <v>24</v>
      </c>
      <c r="D102" s="17"/>
      <c r="E102" s="19">
        <v>0</v>
      </c>
      <c r="F102" s="19">
        <v>0</v>
      </c>
      <c r="G102" s="19">
        <v>0</v>
      </c>
      <c r="H102" s="19">
        <v>0</v>
      </c>
      <c r="I102" s="17"/>
      <c r="J102" s="18">
        <f t="shared" si="31"/>
        <v>0</v>
      </c>
      <c r="K102" s="18">
        <f t="shared" si="32"/>
        <v>0</v>
      </c>
      <c r="L102" s="18">
        <f t="shared" si="33"/>
        <v>0</v>
      </c>
      <c r="M102" s="18">
        <f t="shared" si="34"/>
        <v>0</v>
      </c>
      <c r="N102" s="17"/>
      <c r="O102" s="17"/>
      <c r="P102" s="19">
        <v>0</v>
      </c>
      <c r="Q102" s="19">
        <v>0</v>
      </c>
      <c r="R102" s="19">
        <v>0</v>
      </c>
      <c r="S102" s="19">
        <v>0</v>
      </c>
      <c r="T102" s="17"/>
      <c r="U102" s="18">
        <v>0</v>
      </c>
      <c r="V102" s="18">
        <v>0</v>
      </c>
      <c r="W102" s="18">
        <v>0</v>
      </c>
      <c r="X102" s="18">
        <v>0</v>
      </c>
    </row>
    <row r="103" spans="2:24" ht="15.75" x14ac:dyDescent="0.25">
      <c r="B103">
        <v>38</v>
      </c>
      <c r="C103" t="s">
        <v>25</v>
      </c>
      <c r="D103" s="17"/>
      <c r="E103" s="19">
        <v>0</v>
      </c>
      <c r="F103" s="19">
        <v>0</v>
      </c>
      <c r="G103" s="19">
        <v>0</v>
      </c>
      <c r="H103" s="19">
        <v>0</v>
      </c>
      <c r="I103" s="17"/>
      <c r="J103" s="18">
        <f t="shared" si="31"/>
        <v>0</v>
      </c>
      <c r="K103" s="18">
        <f t="shared" si="32"/>
        <v>0</v>
      </c>
      <c r="L103" s="18">
        <f t="shared" si="33"/>
        <v>0</v>
      </c>
      <c r="M103" s="18">
        <f t="shared" si="34"/>
        <v>0</v>
      </c>
      <c r="N103" s="17"/>
      <c r="O103" s="17"/>
      <c r="P103" s="19">
        <v>0</v>
      </c>
      <c r="Q103" s="19">
        <v>0</v>
      </c>
      <c r="R103" s="19">
        <v>0</v>
      </c>
      <c r="S103" s="19">
        <v>0</v>
      </c>
      <c r="T103" s="17"/>
      <c r="U103" s="18">
        <v>0</v>
      </c>
      <c r="V103" s="18">
        <v>0</v>
      </c>
      <c r="W103" s="18">
        <v>0</v>
      </c>
      <c r="X103" s="18">
        <v>0</v>
      </c>
    </row>
    <row r="104" spans="2:24" ht="15.75" x14ac:dyDescent="0.25">
      <c r="D104" s="17"/>
      <c r="E104" s="19"/>
      <c r="F104" s="19"/>
      <c r="G104" s="19"/>
      <c r="H104" s="19"/>
      <c r="I104" s="17"/>
      <c r="J104" s="18"/>
      <c r="K104" s="18"/>
      <c r="L104" s="18"/>
      <c r="M104" s="18"/>
      <c r="N104" s="17"/>
      <c r="O104" s="17"/>
      <c r="P104" s="19"/>
      <c r="Q104" s="19"/>
      <c r="R104" s="19"/>
      <c r="S104" s="19"/>
      <c r="T104" s="17"/>
      <c r="U104" s="18"/>
      <c r="V104" s="18"/>
      <c r="W104" s="18"/>
      <c r="X104" s="18"/>
    </row>
    <row r="105" spans="2:24" ht="15.75" x14ac:dyDescent="0.25">
      <c r="D105" s="17"/>
      <c r="E105" s="19"/>
      <c r="F105" s="19"/>
      <c r="G105" s="19"/>
      <c r="H105" s="19"/>
      <c r="I105" s="17"/>
      <c r="J105" s="18"/>
      <c r="K105" s="18"/>
      <c r="L105" s="18"/>
      <c r="M105" s="18"/>
      <c r="N105" s="17"/>
      <c r="O105" s="17"/>
      <c r="P105" s="19"/>
      <c r="Q105" s="19"/>
      <c r="R105" s="19"/>
      <c r="S105" s="19"/>
      <c r="T105" s="17"/>
      <c r="U105" s="18"/>
      <c r="V105" s="18"/>
      <c r="W105" s="18"/>
      <c r="X105" s="18"/>
    </row>
    <row r="106" spans="2:24" ht="15.75" x14ac:dyDescent="0.25">
      <c r="B106" s="2">
        <v>4</v>
      </c>
      <c r="C106" s="2" t="s">
        <v>26</v>
      </c>
      <c r="D106" s="21"/>
      <c r="E106" s="20">
        <f>SUM(E108:E109)</f>
        <v>0</v>
      </c>
      <c r="F106" s="20">
        <f>SUM(F108:F109)</f>
        <v>0</v>
      </c>
      <c r="G106" s="20">
        <f>SUM(G108:G109)</f>
        <v>0</v>
      </c>
      <c r="H106" s="20">
        <f>SUM(H108:H109)</f>
        <v>0</v>
      </c>
      <c r="I106" s="21"/>
      <c r="J106" s="22">
        <f>SUM(P106-E106)</f>
        <v>0</v>
      </c>
      <c r="K106" s="22">
        <f>SUM(Q106-F106)</f>
        <v>0</v>
      </c>
      <c r="L106" s="22">
        <f>SUM(R106-G106)</f>
        <v>0</v>
      </c>
      <c r="M106" s="22">
        <f>SUM(S106-H106)</f>
        <v>3400</v>
      </c>
      <c r="N106" s="17"/>
      <c r="O106" s="17"/>
      <c r="P106" s="20">
        <f>SUM(P108:P109)</f>
        <v>0</v>
      </c>
      <c r="Q106" s="20">
        <v>0</v>
      </c>
      <c r="R106" s="20">
        <f>SUM(R108:R109)</f>
        <v>0</v>
      </c>
      <c r="S106" s="20">
        <f>SUM(S108:S109)</f>
        <v>3400</v>
      </c>
      <c r="T106" s="21"/>
      <c r="U106" s="22">
        <f>SUM(U108:U109)</f>
        <v>0</v>
      </c>
      <c r="V106" s="22">
        <v>0</v>
      </c>
      <c r="W106" s="22" t="e">
        <f>SUM(R106/G106*100)</f>
        <v>#DIV/0!</v>
      </c>
      <c r="X106" s="22" t="e">
        <f>SUM(X108:X109)</f>
        <v>#DIV/0!</v>
      </c>
    </row>
    <row r="107" spans="2:24" ht="15.75" x14ac:dyDescent="0.25">
      <c r="D107" s="17"/>
      <c r="E107" s="19"/>
      <c r="F107" s="19"/>
      <c r="G107" s="19"/>
      <c r="H107" s="19"/>
      <c r="I107" s="17"/>
      <c r="J107" s="18"/>
      <c r="K107" s="18"/>
      <c r="L107" s="18"/>
      <c r="M107" s="18"/>
      <c r="N107" s="17"/>
      <c r="O107" s="17"/>
      <c r="P107" s="19"/>
      <c r="Q107" s="19"/>
      <c r="R107" s="19"/>
      <c r="S107" s="19"/>
      <c r="T107" s="17"/>
      <c r="U107" s="18"/>
      <c r="V107" s="18"/>
      <c r="W107" s="18"/>
      <c r="X107" s="18"/>
    </row>
    <row r="108" spans="2:24" ht="15.75" x14ac:dyDescent="0.25">
      <c r="B108">
        <v>42</v>
      </c>
      <c r="C108" t="s">
        <v>27</v>
      </c>
      <c r="D108" s="17"/>
      <c r="E108" s="19">
        <v>0</v>
      </c>
      <c r="F108" s="19">
        <v>0</v>
      </c>
      <c r="G108" s="19">
        <v>0</v>
      </c>
      <c r="H108" s="19">
        <v>0</v>
      </c>
      <c r="I108" s="17"/>
      <c r="J108" s="18">
        <f t="shared" ref="J108:J109" si="35">SUM(P108-E108)</f>
        <v>0</v>
      </c>
      <c r="K108" s="18">
        <f t="shared" ref="K108:K109" si="36">SUM(Q108-F108)</f>
        <v>0</v>
      </c>
      <c r="L108" s="18">
        <f t="shared" ref="L108:L109" si="37">SUM(R108-G108)</f>
        <v>0</v>
      </c>
      <c r="M108" s="18">
        <f t="shared" ref="M108:M109" si="38">SUM(S108-H108)</f>
        <v>3400</v>
      </c>
      <c r="N108" s="17"/>
      <c r="O108" s="17"/>
      <c r="P108" s="19">
        <v>0</v>
      </c>
      <c r="Q108" s="19">
        <v>0</v>
      </c>
      <c r="R108" s="19">
        <v>0</v>
      </c>
      <c r="S108" s="19">
        <v>3400</v>
      </c>
      <c r="T108" s="17"/>
      <c r="U108" s="18">
        <v>0</v>
      </c>
      <c r="V108" s="18">
        <v>0</v>
      </c>
      <c r="W108" s="18" t="e">
        <f>SUM(R108/G108*100)</f>
        <v>#DIV/0!</v>
      </c>
      <c r="X108" s="18" t="e">
        <f>SUM(S108/H108*100)</f>
        <v>#DIV/0!</v>
      </c>
    </row>
    <row r="109" spans="2:24" ht="15.75" x14ac:dyDescent="0.25">
      <c r="B109">
        <v>45</v>
      </c>
      <c r="C109" t="s">
        <v>28</v>
      </c>
      <c r="D109" s="17"/>
      <c r="E109" s="19">
        <v>0</v>
      </c>
      <c r="F109" s="19">
        <v>0</v>
      </c>
      <c r="G109" s="19">
        <v>0</v>
      </c>
      <c r="H109" s="19">
        <v>0</v>
      </c>
      <c r="I109" s="17"/>
      <c r="J109" s="18">
        <f t="shared" si="35"/>
        <v>0</v>
      </c>
      <c r="K109" s="18">
        <f t="shared" si="36"/>
        <v>0</v>
      </c>
      <c r="L109" s="18">
        <f t="shared" si="37"/>
        <v>0</v>
      </c>
      <c r="M109" s="18">
        <f t="shared" si="38"/>
        <v>0</v>
      </c>
      <c r="O109" s="17"/>
      <c r="P109" s="19">
        <v>0</v>
      </c>
      <c r="Q109" s="19">
        <v>0</v>
      </c>
      <c r="R109" s="19">
        <v>0</v>
      </c>
      <c r="S109" s="19">
        <v>0</v>
      </c>
      <c r="T109" s="17"/>
      <c r="U109" s="18">
        <v>0</v>
      </c>
      <c r="V109" s="18">
        <v>0</v>
      </c>
      <c r="W109" s="18">
        <v>0</v>
      </c>
      <c r="X109" s="18">
        <v>0</v>
      </c>
    </row>
    <row r="110" spans="2:24" x14ac:dyDescent="0.25">
      <c r="U110" s="1"/>
      <c r="V110" s="1"/>
      <c r="W110" s="1"/>
      <c r="X110" s="1"/>
    </row>
  </sheetData>
  <mergeCells count="21">
    <mergeCell ref="U95:X95"/>
    <mergeCell ref="E95:H95"/>
    <mergeCell ref="J95:M95"/>
    <mergeCell ref="P95:S95"/>
    <mergeCell ref="E4:X4"/>
    <mergeCell ref="E72:X72"/>
    <mergeCell ref="E28:X28"/>
    <mergeCell ref="E6:H6"/>
    <mergeCell ref="J6:M6"/>
    <mergeCell ref="P6:S6"/>
    <mergeCell ref="U6:X6"/>
    <mergeCell ref="E31:X31"/>
    <mergeCell ref="E74:H74"/>
    <mergeCell ref="J74:M74"/>
    <mergeCell ref="P74:S74"/>
    <mergeCell ref="U74:X74"/>
    <mergeCell ref="E35:H35"/>
    <mergeCell ref="J35:M35"/>
    <mergeCell ref="P35:S35"/>
    <mergeCell ref="U35:X35"/>
    <mergeCell ref="E92:X92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PRIHODI REBALANS I 2025</vt:lpstr>
      <vt:lpstr>RASHODI REBALANS I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Almina</dc:creator>
  <cp:lastModifiedBy>Almina</cp:lastModifiedBy>
  <cp:lastPrinted>2024-10-11T06:50:00Z</cp:lastPrinted>
  <dcterms:created xsi:type="dcterms:W3CDTF">2023-06-19T16:06:15Z</dcterms:created>
  <dcterms:modified xsi:type="dcterms:W3CDTF">2025-10-10T09:01:20Z</dcterms:modified>
</cp:coreProperties>
</file>